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A工作\会议\ITU\WP5D\32#2019年7月 巴西\中国IMT-2020候选技术方案提交文稿\China IMT-2020 Submission\仿真结果Excel\B.4.3_UserExpDataRate\"/>
    </mc:Choice>
  </mc:AlternateContent>
  <xr:revisionPtr revIDLastSave="0" documentId="13_ncr:1_{7A20703E-1F73-4348-8B3F-960C36912A1C}" xr6:coauthVersionLast="43" xr6:coauthVersionMax="43" xr10:uidLastSave="{00000000-0000-0000-0000-000000000000}"/>
  <bookViews>
    <workbookView xWindow="20370" yWindow="-120" windowWidth="24240" windowHeight="13140" tabRatio="706" activeTab="4" xr2:uid="{00000000-000D-0000-FFFF-FFFF00000000}"/>
  </bookViews>
  <sheets>
    <sheet name="DL_Para" sheetId="9" r:id="rId1"/>
    <sheet name="UL_Para" sheetId="3" r:id="rId2"/>
    <sheet name="DL_OH" sheetId="12" r:id="rId3"/>
    <sheet name="UL_OH" sheetId="7" r:id="rId4"/>
    <sheet name="Results" sheetId="8" r:id="rId5"/>
    <sheet name="Results_Modi (for multi-band)" sheetId="13" r:id="rId6"/>
  </sheets>
  <calcPr calcId="181029"/>
  <customWorkbookViews>
    <customWorkbookView name="yujian (G) - 个人视图" guid="{9821416A-54DB-4BD8-AFE7-16D5CE460B52}" mergeInterval="0" personalView="1" maximized="1" xWindow="1672" yWindow="-8" windowWidth="1696" windowHeight="1026" tabRatio="923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31" i="8" l="1"/>
  <c r="U31" i="8"/>
  <c r="T31" i="8"/>
  <c r="V27" i="8"/>
  <c r="U27" i="8"/>
  <c r="T27" i="8"/>
  <c r="V11" i="8"/>
  <c r="U11" i="8"/>
  <c r="T11" i="8"/>
  <c r="V8" i="8"/>
  <c r="U8" i="8"/>
  <c r="T8" i="8"/>
  <c r="V15" i="13" l="1"/>
  <c r="U15" i="13"/>
  <c r="T15" i="13"/>
  <c r="V15" i="8"/>
  <c r="U15" i="8"/>
  <c r="T15" i="8"/>
  <c r="V31" i="13" l="1"/>
  <c r="U31" i="13"/>
  <c r="T31" i="13"/>
  <c r="V27" i="13"/>
  <c r="U27" i="13"/>
  <c r="T27" i="13"/>
  <c r="AM22" i="13"/>
  <c r="AL22" i="13"/>
  <c r="AK22" i="13"/>
  <c r="AM20" i="13"/>
  <c r="AL20" i="13"/>
  <c r="AK20" i="13"/>
  <c r="V20" i="13"/>
  <c r="U20" i="13"/>
  <c r="T20" i="13"/>
  <c r="V11" i="13"/>
  <c r="U11" i="13"/>
  <c r="T11" i="13"/>
  <c r="V8" i="13"/>
  <c r="U8" i="13"/>
  <c r="T8" i="13"/>
  <c r="V3" i="13"/>
  <c r="U3" i="13"/>
  <c r="T3" i="13"/>
  <c r="AJ1" i="13"/>
  <c r="AI1" i="13"/>
  <c r="AH1" i="13"/>
  <c r="AG1" i="13"/>
  <c r="AF1" i="13"/>
  <c r="AE1" i="13"/>
  <c r="AD1" i="13"/>
  <c r="AC1" i="13"/>
  <c r="AB1" i="13"/>
  <c r="AA1" i="13"/>
  <c r="Y1" i="13"/>
  <c r="V3" i="8" l="1"/>
  <c r="U3" i="8"/>
  <c r="T3" i="8"/>
  <c r="AA1" i="8"/>
  <c r="AB1" i="8"/>
  <c r="AC1" i="8"/>
  <c r="AD1" i="8"/>
  <c r="AE1" i="8"/>
  <c r="AF1" i="8"/>
  <c r="AG1" i="8"/>
  <c r="AH1" i="8"/>
  <c r="AI1" i="8"/>
  <c r="Y1" i="8"/>
  <c r="AL22" i="8"/>
  <c r="AK22" i="8"/>
  <c r="AJ22" i="8"/>
  <c r="AL20" i="8"/>
  <c r="AK20" i="8"/>
  <c r="AJ20" i="8"/>
  <c r="T20" i="8" l="1"/>
  <c r="V20" i="8" l="1"/>
  <c r="U20" i="8"/>
</calcChain>
</file>

<file path=xl/sharedStrings.xml><?xml version="1.0" encoding="utf-8"?>
<sst xmlns="http://schemas.openxmlformats.org/spreadsheetml/2006/main" count="488" uniqueCount="221">
  <si>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</si>
  <si>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</si>
  <si>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</si>
  <si>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</si>
  <si>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</si>
  <si>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UT attachment</t>
  </si>
  <si>
    <t>Wrapping around method</t>
  </si>
  <si>
    <t>Geographical distance based wrapping</t>
  </si>
  <si>
    <t>-</t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</si>
  <si>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</si>
  <si>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</si>
  <si>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</si>
  <si>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</si>
  <si>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</si>
  <si>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System configuration parameters</t>
    <phoneticPr fontId="28" type="noConversion"/>
  </si>
  <si>
    <t>Multiple access</t>
    <phoneticPr fontId="28" type="noConversion"/>
  </si>
  <si>
    <t>Duplexing</t>
    <phoneticPr fontId="28" type="noConversion"/>
  </si>
  <si>
    <t>Modulation</t>
    <phoneticPr fontId="28" type="noConversion"/>
  </si>
  <si>
    <t>Up to 256QAM</t>
    <phoneticPr fontId="28" type="noConversion"/>
  </si>
  <si>
    <t>Numerology</t>
    <phoneticPr fontId="28" type="noConversion"/>
  </si>
  <si>
    <t>Simulation bandwdith</t>
    <phoneticPr fontId="28" type="noConversion"/>
  </si>
  <si>
    <t>Transmission scheme</t>
    <phoneticPr fontId="28" type="noConversion"/>
  </si>
  <si>
    <t>MU dimension</t>
    <phoneticPr fontId="28" type="noConversion"/>
  </si>
  <si>
    <t>SU dimension</t>
    <phoneticPr fontId="28" type="noConversion"/>
  </si>
  <si>
    <t>Antenna configuration at TRxP</t>
    <phoneticPr fontId="28" type="noConversion"/>
  </si>
  <si>
    <t>Antenna configuration at UE</t>
    <phoneticPr fontId="28" type="noConversion"/>
  </si>
  <si>
    <t>Scheduling</t>
    <phoneticPr fontId="28" type="noConversion"/>
  </si>
  <si>
    <t>PF</t>
    <phoneticPr fontId="28" type="noConversion"/>
  </si>
  <si>
    <t>Receiver</t>
    <phoneticPr fontId="28" type="noConversion"/>
  </si>
  <si>
    <t>MMSE-IRC</t>
    <phoneticPr fontId="28" type="noConversion"/>
  </si>
  <si>
    <t>Power control parameter</t>
    <phoneticPr fontId="28" type="noConversion"/>
  </si>
  <si>
    <t>Dense Urban - eMBB</t>
    <phoneticPr fontId="28" type="noConversion"/>
  </si>
  <si>
    <t>Beam set at TRxP
(Constraints for the range of selective analog beams per TRxP)</t>
    <phoneticPr fontId="28" type="noConversion"/>
  </si>
  <si>
    <t>Based on the analog beam selection according to scheduling results of non-serving TRxP</t>
    <phoneticPr fontId="28" type="noConversion"/>
  </si>
  <si>
    <t>Dense Urban - eMBB</t>
    <phoneticPr fontId="28" type="noConversion"/>
  </si>
  <si>
    <t>Huawei</t>
    <phoneticPr fontId="28" type="noConversion"/>
  </si>
  <si>
    <t>UL SU-MIMO with rank adaptation</t>
    <phoneticPr fontId="28" type="noConversion"/>
  </si>
  <si>
    <t>105 degree</t>
    <phoneticPr fontId="28" type="noConversion"/>
  </si>
  <si>
    <t>-</t>
    <phoneticPr fontId="28" type="noConversion"/>
  </si>
  <si>
    <t>Frame structure</t>
    <phoneticPr fontId="28" type="noConversion"/>
  </si>
  <si>
    <t>Guard band ratio on simulation bandwidth</t>
    <phoneticPr fontId="28" type="noConversion"/>
  </si>
  <si>
    <t>Channel estimation</t>
    <phoneticPr fontId="28" type="noConversion"/>
  </si>
  <si>
    <t>Non-ideal</t>
    <phoneticPr fontId="28" type="noConversion"/>
  </si>
  <si>
    <t>Huawei</t>
    <phoneticPr fontId="28" type="noConversion"/>
  </si>
  <si>
    <t>Network synchronization</t>
    <phoneticPr fontId="28" type="noConversion"/>
  </si>
  <si>
    <t>Synchronized</t>
    <phoneticPr fontId="28" type="noConversion"/>
  </si>
  <si>
    <t>Max CBG number</t>
    <phoneticPr fontId="28" type="noConversion"/>
  </si>
  <si>
    <t>UL re-transmission delay</t>
    <phoneticPr fontId="28" type="noConversion"/>
  </si>
  <si>
    <t>Overhead assumption</t>
    <phoneticPr fontId="28" type="noConversion"/>
  </si>
  <si>
    <t>Huawei</t>
    <phoneticPr fontId="28" type="noConversion"/>
  </si>
  <si>
    <t>Mean</t>
  </si>
  <si>
    <t>Var</t>
    <phoneticPr fontId="28" type="noConversion"/>
  </si>
  <si>
    <t>Number of samples</t>
    <phoneticPr fontId="28" type="noConversion"/>
  </si>
  <si>
    <t>TDD</t>
    <phoneticPr fontId="28" type="noConversion"/>
  </si>
  <si>
    <t>Req.</t>
    <phoneticPr fontId="28" type="noConversion"/>
  </si>
  <si>
    <t>Numerology</t>
    <phoneticPr fontId="28" type="noConversion"/>
  </si>
  <si>
    <t>Frame structure</t>
    <phoneticPr fontId="28" type="noConversion"/>
  </si>
  <si>
    <t>Antenna config &amp; Tx scheme</t>
    <phoneticPr fontId="28" type="noConversion"/>
  </si>
  <si>
    <t>Full uplink</t>
    <phoneticPr fontId="28" type="noConversion"/>
  </si>
  <si>
    <t>For 2Tx: NR 2Tx codebook</t>
    <phoneticPr fontId="28" type="noConversion"/>
  </si>
  <si>
    <t>UL codebook</t>
    <phoneticPr fontId="28" type="noConversion"/>
  </si>
  <si>
    <t>SRS transmission</t>
    <phoneticPr fontId="28" type="noConversion"/>
  </si>
  <si>
    <t>For 2T: (M,N,P,Mg,Ng; Mp,Np)=  (1,1,2,1,1; 1,1)
(dH, dV)=( N/A, N/A)λ</t>
    <phoneticPr fontId="28" type="noConversion"/>
  </si>
  <si>
    <t>N/A</t>
    <phoneticPr fontId="28" type="noConversion"/>
  </si>
  <si>
    <t>For 2Tx: Up to 2 layers</t>
    <phoneticPr fontId="28" type="noConversion"/>
  </si>
  <si>
    <t>For UE 2 Tx ports: Non-precoded SRS, 2 SRS ports (with 2 SRS resources),
2 symbols for SRS in every 5 slots,
8 PRBs per symbol</t>
    <phoneticPr fontId="28" type="noConversion"/>
  </si>
  <si>
    <t>Power backoff model</t>
    <phoneticPr fontId="28" type="noConversion"/>
  </si>
  <si>
    <t>Continuous RB allocation: follow TS 38.101 for FR1;
Non-continuous RB allocation: additional 2 dB reduction</t>
    <phoneticPr fontId="28" type="noConversion"/>
  </si>
  <si>
    <t>For 1~4 layers, CW1;
For 5 layers or more, two CWs</t>
    <phoneticPr fontId="28" type="noConversion"/>
  </si>
  <si>
    <t>Codeword (CW)-to-layer mapping</t>
    <phoneticPr fontId="28" type="noConversion"/>
  </si>
  <si>
    <t>LDPC
Max code-block size=8448bit 
[with BP decoding]</t>
    <phoneticPr fontId="28" type="noConversion"/>
  </si>
  <si>
    <t>Coding on PUSCH</t>
    <phoneticPr fontId="28" type="noConversion"/>
  </si>
  <si>
    <t>60kHz SCS,
14 OFDM symbol slot</t>
  </si>
  <si>
    <t>Carrier frequency</t>
  </si>
  <si>
    <t>4GHz</t>
  </si>
  <si>
    <t>30GHz</t>
  </si>
  <si>
    <t>OFDMA</t>
  </si>
  <si>
    <t>10MHz</t>
  </si>
  <si>
    <t>80MHz</t>
  </si>
  <si>
    <t>Channel model</t>
  </si>
  <si>
    <t>Channe model B</t>
  </si>
  <si>
    <t>Beam set at UE
(Constraints for the range of selective analog beams for UE)</t>
  </si>
  <si>
    <t>Technical configuration Parameters</t>
  </si>
  <si>
    <t>15kHz SCS,
14 OFDM symbol slot</t>
  </si>
  <si>
    <t>DDDSU</t>
  </si>
  <si>
    <t>For 32R:  (M,N,P,Mg,Ng; Mp,Np)= (8,8,2,1,1; 2,8)
(dH, dV)=(0.5, 0.8)λ</t>
  </si>
  <si>
    <t>Next available UL slot after receiving retransmission indication</t>
  </si>
  <si>
    <t>P0=-60, alpha = 0.6</t>
  </si>
  <si>
    <t>UL user experienced data rate</t>
  </si>
  <si>
    <t>FR1</t>
    <phoneticPr fontId="28" type="noConversion"/>
  </si>
  <si>
    <t>PUCCH</t>
    <phoneticPr fontId="28" type="noConversion"/>
  </si>
  <si>
    <t>DMRS</t>
    <phoneticPr fontId="28" type="noConversion"/>
  </si>
  <si>
    <t>SRS</t>
    <phoneticPr fontId="28" type="noConversion"/>
  </si>
  <si>
    <t>FR2</t>
    <phoneticPr fontId="28" type="noConversion"/>
  </si>
  <si>
    <t>N/A</t>
    <phoneticPr fontId="28" type="noConversion"/>
  </si>
  <si>
    <t>2 symbols per 5 slots,
8 PRBs per symbol</t>
    <phoneticPr fontId="28" type="noConversion"/>
  </si>
  <si>
    <t>PTRS</t>
    <phoneticPr fontId="28" type="noConversion"/>
  </si>
  <si>
    <t>N/A</t>
    <phoneticPr fontId="28" type="noConversion"/>
  </si>
  <si>
    <t>2 ports PT-RS, (L,K) = (1,4) 
L: time density
K: frequency density</t>
    <phoneticPr fontId="28" type="noConversion"/>
  </si>
  <si>
    <t>Assumption on 30 GHz</t>
    <phoneticPr fontId="28" type="noConversion"/>
  </si>
  <si>
    <t>Assumption on 4 GHz</t>
    <phoneticPr fontId="28" type="noConversion"/>
  </si>
  <si>
    <t>FDD (SUL)</t>
    <phoneticPr fontId="28" type="noConversion"/>
  </si>
  <si>
    <t>Multi-band/layer configuration for Evaluation configuration C</t>
    <phoneticPr fontId="28" type="noConversion"/>
  </si>
  <si>
    <t>-</t>
    <phoneticPr fontId="28" type="noConversion"/>
  </si>
  <si>
    <t>Other</t>
    <phoneticPr fontId="28" type="noConversion"/>
  </si>
  <si>
    <t>RIT</t>
    <phoneticPr fontId="28" type="noConversion"/>
  </si>
  <si>
    <t>NR</t>
    <phoneticPr fontId="28" type="noConversion"/>
  </si>
  <si>
    <t>Detailed config. For multi-band/layer</t>
    <phoneticPr fontId="28" type="noConversion"/>
  </si>
  <si>
    <t>/</t>
    <phoneticPr fontId="28" type="noConversion"/>
  </si>
  <si>
    <t>System bandwidth on 4 GHz (MHz)</t>
    <phoneticPr fontId="28" type="noConversion"/>
  </si>
  <si>
    <t>System bandwidth on 30 GHz (MHz)</t>
    <phoneticPr fontId="28" type="noConversion"/>
  </si>
  <si>
    <t>4 GHz: 15 kHz SCS
30 GHz: 60 kHz SCS</t>
    <phoneticPr fontId="28" type="noConversion"/>
  </si>
  <si>
    <t>4 GHz: full uplink for all slots;
30 GHz: DDDSU</t>
    <phoneticPr fontId="28" type="noConversion"/>
  </si>
  <si>
    <t>Multi-band multi-layer</t>
    <phoneticPr fontId="28" type="noConversion"/>
  </si>
  <si>
    <t>Channel model B</t>
    <phoneticPr fontId="28" type="noConversion"/>
  </si>
  <si>
    <t>UL user experienced data rate</t>
    <phoneticPr fontId="28" type="noConversion"/>
  </si>
  <si>
    <t>DL user experienced data rate</t>
    <phoneticPr fontId="28" type="noConversion"/>
  </si>
  <si>
    <t>Multi-band Macro layer</t>
    <phoneticPr fontId="28" type="noConversion"/>
  </si>
  <si>
    <t>Dense Urban - eMBB</t>
  </si>
  <si>
    <t>For 4Tx: NR 4Tx codebook</t>
  </si>
  <si>
    <t>For 4Tx: Up to 2 layers</t>
  </si>
  <si>
    <t>For UE 4 Tx ports: Non-precoded SRS, 4 SRS ports (with 4 SRS resources),
2 symbols in special slot for SRS,
8 PRBs per symbol</t>
  </si>
  <si>
    <t>For 32R,  (M,N,P,Mg,Ng; Mp,Np) = (4,8,2,2,2; 1,4)
(dH, dV)=(0.5, 0.5)λ
(dg,H,dg,V) = (4.0, 2.0)λ</t>
  </si>
  <si>
    <t>For 8T, (M,N,P,Mg,Ng; Mp,Np) =  (2,4,2,1,2; 1,2)
(dH,dV) = (0.5, 0.5)λ
(dg,V,dg,H) = (0, 0)λ
1 panel Tx</t>
  </si>
  <si>
    <t>Based on RSRP (formula as shown in Appendix 3 of RP-180524) from port 0.
The UE selects the cell with maximum RSRP on 30GHz as the serving cell; If RSRP is lower than a threshold (-106dBm), the UE will select 4GHz (assumed as SUL band) for UL transmission. (For this threshold value, around 50% of UEs select 4 GHz for UL transmission.)
For UEs selecting 30 GHz, the UE panel with the best receive SNR is chosen. i.e. no combining is done between panels.</t>
  </si>
  <si>
    <t>For direction of TRxP analog beam steering (in LCS):
Azimuth angle φi = [-pi/4, pi/4] 
Zenith angle θj = 7*pi/12
NOTE: (azimuth, zenith)=(0, pi/2) is the direction perpendicular to the array.
Precoder for beam at (φi, θj) is given by equation 1 in Appendix 1 of RP-180524 (2D DFT beam)</t>
  </si>
  <si>
    <t>For direction of UE analog beam steering (in LCS):
Azimuth angle φi = [-pi/4, pi/4]
Zenith angle θj = [pi/4, 3*pi/4];
NOTE: (azimuth, zenith)=(0, pi/2) is the direction perpendicular to the array.
Precoder for beam at (φi, θj) is given by equation 1 in Appendix 1 (2D DFT beam)</t>
  </si>
  <si>
    <t>The user experienecd data rate is derived as follows:
- The UE data rate on simulation bandwidth of its selected carrier is denoted as upt_i(BW_k), where BW_1=10MHz for 4 GHz and BW_2=80MHz for 30 GHz.
- The UE data rate on assumed system bandwidth of the selected carrier is given by UPT_i(SBW_k)=upt_i(BW_k) / BW_k * SBW_k, where SBW_k is the assumed system bandwidth.
- Derive the CDF of UPT_i for all users.
- The user experienced data rate is derived by 5%-tile point of the CDF of UPT_i consisting of all users.</t>
  </si>
  <si>
    <t>4 PRBs, 14 OS</t>
  </si>
  <si>
    <t>2 symbols per 5 slots,
8 RBs per symbol</t>
  </si>
  <si>
    <t>4 GHz (SUL band): 2x32 SU-MIMO, CB based OFDMA
30 GHz (TDD band): 8x32 SU-MIMO, CB based, OFDMA (2 panel@UE)</t>
  </si>
  <si>
    <t>User experienced data rate (Mbit/s)</t>
  </si>
  <si>
    <t>Macro layer only 30 GHz (TDD) + 4 GHz (SUL) 50% offload</t>
  </si>
  <si>
    <t>Continuous RB allocation: follow TS 38.101 for FR1;
Non-continuous RB allocation: additional 2 dB reduction</t>
  </si>
  <si>
    <t>30 GHz (TDD)</t>
    <phoneticPr fontId="28" type="noConversion"/>
  </si>
  <si>
    <t>4 GHz (SUL)</t>
    <phoneticPr fontId="28" type="noConversion"/>
  </si>
  <si>
    <t xml:space="preserve">2 PRBs and 14 OS for the slots without SRS transmission; 2 PRBs and 12 OS for the slots with SRS transmission  </t>
    <phoneticPr fontId="28" type="noConversion"/>
  </si>
  <si>
    <t>Type II, 2  symbols (including one additional DMRS symbol), multiplexed with PUSCH</t>
    <phoneticPr fontId="28" type="noConversion"/>
  </si>
  <si>
    <t>Channel model A</t>
    <phoneticPr fontId="28" type="noConversion"/>
  </si>
  <si>
    <t>[x]%-tile user data rate within simulation bandwidth on 4 GHz (Mbit/s)</t>
    <phoneticPr fontId="28" type="noConversion"/>
  </si>
  <si>
    <t>[x]%-tile user data rate within simulation bandwidth on 30 GHz (Mbit/s)</t>
    <phoneticPr fontId="28" type="noConversion"/>
  </si>
  <si>
    <t>4.48 (10%-tile UPT for 80 MHz BW)</t>
    <phoneticPr fontId="28" type="noConversion"/>
  </si>
  <si>
    <t>FDD</t>
    <phoneticPr fontId="28" type="noConversion"/>
  </si>
  <si>
    <t>FDD</t>
    <phoneticPr fontId="28" type="noConversion"/>
  </si>
  <si>
    <t>4GHz</t>
    <phoneticPr fontId="28" type="noConversion"/>
  </si>
  <si>
    <t>OFDMA</t>
    <phoneticPr fontId="28" type="noConversion"/>
  </si>
  <si>
    <t>Macro layer only; ISD=200m.
4 GHz and 30 GHz deployed on macro sites.</t>
    <phoneticPr fontId="28" type="noConversion"/>
  </si>
  <si>
    <t>Geographical distance based wrapping</t>
    <phoneticPr fontId="28" type="noConversion"/>
  </si>
  <si>
    <t xml:space="preserve"> -</t>
    <phoneticPr fontId="28" type="noConversion"/>
  </si>
  <si>
    <t>Up to 256 QAM</t>
    <phoneticPr fontId="28" type="noConversion"/>
  </si>
  <si>
    <t>Closed MU-MIMO adaptation</t>
    <phoneticPr fontId="28" type="noConversion"/>
  </si>
  <si>
    <t>Up to 12 layers</t>
    <phoneticPr fontId="28" type="noConversion"/>
  </si>
  <si>
    <t>For 4Rx: Up to 4 layers</t>
    <phoneticPr fontId="28" type="noConversion"/>
  </si>
  <si>
    <r>
      <t>For 32T: (M,N,P,Mg,Ng; Mp,Np) = (8,8,2,1,1;</t>
    </r>
    <r>
      <rPr>
        <sz val="9"/>
        <color theme="1"/>
        <rFont val="Arial"/>
        <family val="2"/>
      </rPr>
      <t>2,8</t>
    </r>
    <r>
      <rPr>
        <sz val="9"/>
        <rFont val="Arial"/>
        <family val="2"/>
      </rPr>
      <t>)
(dH, dV)=(0.5, 0.8)λ</t>
    </r>
    <phoneticPr fontId="28" type="noConversion"/>
  </si>
  <si>
    <t>For 4R:  (M,N,P,Mg,Ng; Mp,Np)= (1,2,2,1,1; 1,2)
(dH, dV)=(0.5, 0.5)λ</t>
    <phoneticPr fontId="28" type="noConversion"/>
  </si>
  <si>
    <t>The next available DL slot after receiving NACK</t>
    <phoneticPr fontId="28" type="noConversion"/>
  </si>
  <si>
    <t>108 degree</t>
    <phoneticPr fontId="28" type="noConversion"/>
  </si>
  <si>
    <t>Based on RSRP (formula (8.1-1) in TR36.873) from port 0</t>
    <phoneticPr fontId="28" type="noConversion"/>
  </si>
  <si>
    <t xml:space="preserve">Maximizing RSRP where the digital beamforming is not considered </t>
    <phoneticPr fontId="28" type="noConversion"/>
  </si>
  <si>
    <t>GP</t>
    <phoneticPr fontId="28" type="noConversion"/>
  </si>
  <si>
    <t>TRS</t>
    <phoneticPr fontId="28" type="noConversion"/>
  </si>
  <si>
    <t>CSI-RS for BM</t>
    <phoneticPr fontId="28" type="noConversion"/>
  </si>
  <si>
    <t>CSI-RS for IM</t>
    <phoneticPr fontId="28" type="noConversion"/>
  </si>
  <si>
    <t>CSI-RS for CM</t>
    <phoneticPr fontId="28" type="noConversion"/>
  </si>
  <si>
    <t>1 SSB / 20ms</t>
    <phoneticPr fontId="28" type="noConversion"/>
  </si>
  <si>
    <t>SSB</t>
    <phoneticPr fontId="28" type="noConversion"/>
  </si>
  <si>
    <t>2 symbols</t>
    <phoneticPr fontId="28" type="noConversion"/>
  </si>
  <si>
    <t>PDCCH</t>
    <phoneticPr fontId="28" type="noConversion"/>
  </si>
  <si>
    <t>PDCCH</t>
    <phoneticPr fontId="28" type="noConversion"/>
  </si>
  <si>
    <t>5.53 (10%-tile UPT for 10 MHz BW)</t>
    <phoneticPr fontId="28" type="noConversion"/>
  </si>
  <si>
    <t>32x4 MU-MIMO, CB based OFDMA</t>
    <phoneticPr fontId="28" type="noConversion"/>
  </si>
  <si>
    <t>32x32 SU-MIMO, CB based OFDMA (2 panel@UE)</t>
    <phoneticPr fontId="28" type="noConversion"/>
  </si>
  <si>
    <t>15 kHz SCS</t>
    <phoneticPr fontId="28" type="noConversion"/>
  </si>
  <si>
    <t>120 kHz SCS</t>
    <phoneticPr fontId="28" type="noConversion"/>
  </si>
  <si>
    <t>16x16 SU-MIMO, CB based OFDMA</t>
    <phoneticPr fontId="28" type="noConversion"/>
  </si>
  <si>
    <t>Macro layer only
4 GHz</t>
    <phoneticPr fontId="28" type="noConversion"/>
  </si>
  <si>
    <t>Macro layer only
30 GHz</t>
    <phoneticPr fontId="28" type="noConversion"/>
  </si>
  <si>
    <t>FDD</t>
    <phoneticPr fontId="28" type="noConversion"/>
  </si>
  <si>
    <t>Single-band Macro layer</t>
    <phoneticPr fontId="28" type="noConversion"/>
  </si>
  <si>
    <t>6.11 (10%-tile UPT for 10 MHz BW)</t>
    <phoneticPr fontId="28" type="noConversion"/>
  </si>
  <si>
    <t>4.53
(10%-tile UPT for 80 MHz BW)</t>
    <phoneticPr fontId="28" type="noConversion"/>
  </si>
  <si>
    <t>5.67 (10%-tile UPT for 10 MHz BW)</t>
    <phoneticPr fontId="28" type="noConversion"/>
  </si>
  <si>
    <t>4.53 (10%-tile UPT for 80 MHz BW)</t>
    <phoneticPr fontId="28" type="noConversion"/>
  </si>
  <si>
    <t>5.96 (10%-tile UPT for 10 MHz BW)</t>
  </si>
  <si>
    <t>4.48 (10%-tile UPT for 80 MHz BW)</t>
  </si>
  <si>
    <t>Macro layer 4 GHz (TDD) + Micro layer 4 GHz</t>
  </si>
  <si>
    <t xml:space="preserve"> Macro layer and Micro layer: 32T4R MU-MIMO, 4T SRS (128Tx@gNB) </t>
  </si>
  <si>
    <t>China Telecom</t>
  </si>
  <si>
    <t>30 kHz SCS</t>
  </si>
  <si>
    <t>TDD</t>
  </si>
  <si>
    <t>30kHz SCS,
14 OFDM symbol slot</t>
  </si>
  <si>
    <t>Precoded CSI-RS based, non-PMI</t>
  </si>
  <si>
    <t>Up to 12 layers</t>
  </si>
  <si>
    <t>For 4Rx: Up to 4 layers</t>
  </si>
  <si>
    <t xml:space="preserve">CQI: every 5 slot; RI: every 5 slot, CRI: every 5 slot
Subband based </t>
  </si>
  <si>
    <t>SU-CQI; CSI-IM for inter-cell interference measurement</t>
  </si>
  <si>
    <t>The next available DL slot after receiving NACK</t>
  </si>
  <si>
    <t>For 4R:  (M,N,P,Mg,Ng; Mp,Np)= (1,2,2,1,1; 1,2)
(dH, dV)=(0.5, N/A)λ</t>
  </si>
  <si>
    <t>20 MHz</t>
  </si>
  <si>
    <t>8.2% for 20MHz</t>
  </si>
  <si>
    <t>Closed SU/MU-MIMO adaptation</t>
  </si>
  <si>
    <t>DL codebook</t>
  </si>
  <si>
    <t>DL re-transmission delay</t>
  </si>
  <si>
    <r>
      <t>For 32T:  (M,N,P,Mg,Ng; Mp,Np) = (8,8,2,1,1;2,8)</t>
    </r>
    <r>
      <rPr>
        <sz val="9"/>
        <rFont val="宋体"/>
        <family val="3"/>
        <charset val="134"/>
      </rPr>
      <t>；</t>
    </r>
    <r>
      <rPr>
        <sz val="9"/>
        <rFont val="Arial"/>
        <family val="2"/>
      </rPr>
      <t xml:space="preserve"> </t>
    </r>
    <r>
      <rPr>
        <sz val="9"/>
        <rFont val="Arial"/>
        <family val="2"/>
      </rPr>
      <t xml:space="preserve">
(dH, dV)=(0.5, 0.8)λ</t>
    </r>
  </si>
  <si>
    <t>102 degree</t>
  </si>
  <si>
    <t>Type II, based on MU-layer (dynamic in simulation)</t>
  </si>
  <si>
    <t>4 ports per UE per 5 slots</t>
  </si>
  <si>
    <t>4 RE/PRB per 5 slots</t>
  </si>
  <si>
    <t>12 RE/PRB/20ms</t>
  </si>
  <si>
    <t>Single-band Multi-layer</t>
  </si>
  <si>
    <t>Multi-band Macro layer</t>
  </si>
  <si>
    <t>9.82 (5%-tile UPT for 20 MHz BW)</t>
  </si>
  <si>
    <r>
      <t xml:space="preserve">Macro layer + micro layer; ISD=200m for macro layer; </t>
    </r>
    <r>
      <rPr>
        <sz val="9"/>
        <color theme="9" tint="-0.249977111117893"/>
        <rFont val="Arial"/>
        <family val="2"/>
      </rPr>
      <t>minimum ISD=40m for micro layer, 3 randomly distributed Micro site per Macro TRXP;</t>
    </r>
    <r>
      <rPr>
        <sz val="9"/>
        <rFont val="Arial"/>
        <family val="2"/>
      </rPr>
      <t xml:space="preserve">
4 GHz deployed on both macro and micro BS.</t>
    </r>
    <phoneticPr fontId="28" type="noConversion"/>
  </si>
  <si>
    <t>20MHz</t>
    <phoneticPr fontId="28" type="noConversion"/>
  </si>
  <si>
    <t>DSUUD
DDDSU</t>
    <phoneticPr fontId="28" type="noConversion"/>
  </si>
  <si>
    <t>N/A</t>
  </si>
  <si>
    <t>32x4 MU-MIMO,  4T SRS
(128Tx@gNB)</t>
  </si>
  <si>
    <t>DDDSU</t>
    <phoneticPr fontId="28" type="noConversion"/>
  </si>
  <si>
    <t>DSUUD</t>
    <phoneticPr fontId="28" type="noConversion"/>
  </si>
  <si>
    <t>4x32 SU-MIMO, Non-codebook based,OFDMA</t>
    <phoneticPr fontId="36" type="noConversion"/>
  </si>
  <si>
    <t>DDDSU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</si>
</sst>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3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sz val="9"/>
      <color theme="9" tint="-0.249977111117893"/>
      <name val="Arial"/>
      <family val="2"/>
    </font>
    <font>
      <sz val="9"/>
      <color rgb="FF00B05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81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27" borderId="0" applyNumberFormat="0" applyBorder="0" applyAlignment="0" applyProtection="0"/>
    <xf numFmtId="0" fontId="30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19" borderId="0" applyNumberFormat="0" applyBorder="0" applyAlignment="0" applyProtection="0"/>
    <xf numFmtId="0" fontId="30" fillId="0" borderId="0"/>
    <xf numFmtId="0" fontId="30" fillId="0" borderId="0"/>
    <xf numFmtId="0" fontId="30" fillId="15" borderId="0" applyNumberFormat="0" applyBorder="0" applyAlignment="0" applyProtection="0"/>
    <xf numFmtId="0" fontId="30" fillId="11" borderId="0" applyNumberFormat="0" applyBorder="0" applyAlignment="0" applyProtection="0"/>
    <xf numFmtId="0" fontId="30" fillId="0" borderId="0"/>
    <xf numFmtId="0" fontId="31" fillId="4" borderId="0" applyNumberFormat="0" applyBorder="0" applyAlignment="0" applyProtection="0"/>
    <xf numFmtId="0" fontId="30" fillId="0" borderId="0"/>
    <xf numFmtId="0" fontId="32" fillId="3" borderId="0" applyNumberFormat="0" applyBorder="0" applyAlignment="0" applyProtection="0"/>
    <xf numFmtId="0" fontId="30" fillId="30" borderId="0" applyNumberFormat="0" applyBorder="0" applyAlignment="0" applyProtection="0"/>
    <xf numFmtId="0" fontId="30" fillId="0" borderId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3" fillId="0" borderId="0">
      <alignment vertical="center"/>
    </xf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29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5" borderId="6" applyNumberFormat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46" fillId="6" borderId="6" applyNumberFormat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8" fillId="7" borderId="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3" fillId="0" borderId="0"/>
    <xf numFmtId="0" fontId="54" fillId="0" borderId="0">
      <alignment vertical="center"/>
    </xf>
  </cellStyleXfs>
  <cellXfs count="116">
    <xf numFmtId="0" fontId="0" fillId="0" borderId="0" xfId="0"/>
    <xf numFmtId="0" fontId="34" fillId="0" borderId="0" xfId="222">
      <alignment vertical="center"/>
    </xf>
    <xf numFmtId="0" fontId="36" fillId="0" borderId="0" xfId="222" applyFont="1">
      <alignment vertical="center"/>
    </xf>
    <xf numFmtId="0" fontId="36" fillId="0" borderId="1" xfId="222" applyFont="1" applyBorder="1">
      <alignment vertical="center"/>
    </xf>
    <xf numFmtId="0" fontId="36" fillId="0" borderId="1" xfId="222" applyFont="1" applyBorder="1" applyAlignment="1">
      <alignment vertical="center"/>
    </xf>
    <xf numFmtId="0" fontId="36" fillId="35" borderId="1" xfId="222" applyFont="1" applyFill="1" applyBorder="1" applyAlignment="1">
      <alignment horizontal="center" vertical="center"/>
    </xf>
    <xf numFmtId="0" fontId="36" fillId="35" borderId="1" xfId="222" applyFont="1" applyFill="1" applyBorder="1">
      <alignment vertical="center"/>
    </xf>
    <xf numFmtId="0" fontId="36" fillId="0" borderId="1" xfId="222" applyFont="1" applyBorder="1" applyAlignment="1">
      <alignment vertical="center" wrapText="1"/>
    </xf>
    <xf numFmtId="0" fontId="36" fillId="0" borderId="0" xfId="222" applyFont="1" applyAlignment="1">
      <alignment horizontal="left" vertical="center" wrapText="1"/>
    </xf>
    <xf numFmtId="0" fontId="36" fillId="0" borderId="1" xfId="222" applyFont="1" applyBorder="1" applyAlignment="1">
      <alignment horizontal="left" vertical="center" wrapText="1"/>
    </xf>
    <xf numFmtId="0" fontId="36" fillId="0" borderId="1" xfId="0" applyFont="1" applyFill="1" applyBorder="1" applyAlignment="1">
      <alignment wrapText="1"/>
    </xf>
    <xf numFmtId="0" fontId="36" fillId="0" borderId="13" xfId="222" applyFont="1" applyBorder="1" applyAlignment="1">
      <alignment horizontal="left" vertical="center" wrapText="1"/>
    </xf>
    <xf numFmtId="0" fontId="36" fillId="0" borderId="1" xfId="222" applyFont="1" applyFill="1" applyBorder="1" applyAlignment="1">
      <alignment horizontal="left" vertical="center" wrapText="1"/>
    </xf>
    <xf numFmtId="0" fontId="34" fillId="0" borderId="0" xfId="222" applyFill="1">
      <alignment vertical="center"/>
    </xf>
    <xf numFmtId="0" fontId="36" fillId="0" borderId="2" xfId="222" applyFont="1" applyFill="1" applyBorder="1" applyAlignment="1">
      <alignment vertical="center" wrapText="1"/>
    </xf>
    <xf numFmtId="0" fontId="36" fillId="0" borderId="2" xfId="0" applyFont="1" applyFill="1" applyBorder="1" applyAlignment="1">
      <alignment wrapText="1"/>
    </xf>
    <xf numFmtId="0" fontId="34" fillId="0" borderId="1" xfId="222" applyBorder="1">
      <alignment vertical="center"/>
    </xf>
    <xf numFmtId="0" fontId="34" fillId="0" borderId="0" xfId="222" applyAlignment="1">
      <alignment horizontal="center" vertical="center"/>
    </xf>
    <xf numFmtId="0" fontId="58" fillId="0" borderId="0" xfId="223" applyFont="1" applyFill="1" applyBorder="1" applyAlignment="1">
      <alignment vertical="center" wrapText="1"/>
    </xf>
    <xf numFmtId="0" fontId="57" fillId="37" borderId="0" xfId="0" applyFont="1" applyFill="1" applyBorder="1" applyAlignment="1">
      <alignment vertical="center" wrapText="1"/>
    </xf>
    <xf numFmtId="0" fontId="58" fillId="37" borderId="0" xfId="223" applyFont="1" applyFill="1" applyBorder="1" applyAlignment="1">
      <alignment vertical="center" wrapText="1"/>
    </xf>
    <xf numFmtId="0" fontId="35" fillId="35" borderId="20" xfId="222" applyFont="1" applyFill="1" applyBorder="1" applyAlignment="1">
      <alignment horizontal="left" vertical="center" wrapText="1"/>
    </xf>
    <xf numFmtId="0" fontId="35" fillId="35" borderId="21" xfId="222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vertical="center" wrapText="1"/>
    </xf>
    <xf numFmtId="10" fontId="36" fillId="0" borderId="1" xfId="22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35" fillId="33" borderId="1" xfId="0" applyFont="1" applyFill="1" applyBorder="1" applyAlignment="1">
      <alignment horizontal="center" vertical="center" wrapText="1"/>
    </xf>
    <xf numFmtId="0" fontId="36" fillId="0" borderId="0" xfId="222" applyFont="1" applyAlignment="1">
      <alignment vertical="center"/>
    </xf>
    <xf numFmtId="0" fontId="34" fillId="0" borderId="0" xfId="222" applyAlignment="1">
      <alignment vertical="center"/>
    </xf>
    <xf numFmtId="0" fontId="36" fillId="0" borderId="1" xfId="222" applyFont="1" applyFill="1" applyBorder="1" applyAlignment="1">
      <alignment vertical="center"/>
    </xf>
    <xf numFmtId="0" fontId="28" fillId="0" borderId="0" xfId="222" applyFont="1" applyAlignment="1">
      <alignment vertical="center"/>
    </xf>
    <xf numFmtId="0" fontId="36" fillId="0" borderId="13" xfId="222" applyFont="1" applyBorder="1" applyAlignment="1">
      <alignment vertical="center"/>
    </xf>
    <xf numFmtId="0" fontId="36" fillId="0" borderId="1" xfId="0" applyFont="1" applyFill="1" applyBorder="1" applyAlignment="1">
      <alignment horizontal="left" vertical="center" wrapText="1"/>
    </xf>
    <xf numFmtId="0" fontId="34" fillId="0" borderId="0" xfId="222" applyFill="1" applyAlignment="1">
      <alignment vertical="center"/>
    </xf>
    <xf numFmtId="0" fontId="36" fillId="0" borderId="12" xfId="0" applyFont="1" applyFill="1" applyBorder="1" applyAlignment="1">
      <alignment horizontal="left" vertical="center" wrapText="1"/>
    </xf>
    <xf numFmtId="0" fontId="58" fillId="35" borderId="0" xfId="223" applyFont="1" applyFill="1" applyBorder="1" applyAlignment="1">
      <alignment vertical="center" wrapText="1"/>
    </xf>
    <xf numFmtId="0" fontId="59" fillId="0" borderId="16" xfId="0" applyFont="1" applyFill="1" applyBorder="1" applyAlignment="1">
      <alignment vertical="center" wrapText="1"/>
    </xf>
    <xf numFmtId="0" fontId="57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vertical="center" wrapText="1"/>
    </xf>
    <xf numFmtId="176" fontId="0" fillId="37" borderId="0" xfId="0" applyNumberFormat="1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vertical="center" wrapText="1"/>
    </xf>
    <xf numFmtId="0" fontId="0" fillId="35" borderId="0" xfId="0" applyFont="1" applyFill="1" applyBorder="1" applyAlignment="1">
      <alignment horizontal="left" vertical="center" wrapText="1"/>
    </xf>
    <xf numFmtId="0" fontId="0" fillId="35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57" fillId="37" borderId="0" xfId="0" applyFont="1" applyFill="1" applyBorder="1" applyAlignment="1">
      <alignment horizontal="left" vertical="center" wrapText="1"/>
    </xf>
    <xf numFmtId="0" fontId="0" fillId="37" borderId="0" xfId="0" applyFont="1" applyFill="1" applyBorder="1" applyAlignment="1">
      <alignment horizontal="center" vertical="center" wrapText="1"/>
    </xf>
    <xf numFmtId="0" fontId="0" fillId="35" borderId="0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wrapText="1"/>
    </xf>
    <xf numFmtId="0" fontId="36" fillId="0" borderId="1" xfId="222" applyFont="1" applyFill="1" applyBorder="1">
      <alignment vertical="center"/>
    </xf>
    <xf numFmtId="0" fontId="36" fillId="0" borderId="1" xfId="0" applyFont="1" applyFill="1" applyBorder="1" applyAlignment="1">
      <alignment vertical="top" wrapText="1"/>
    </xf>
    <xf numFmtId="0" fontId="36" fillId="0" borderId="2" xfId="0" applyFont="1" applyFill="1" applyBorder="1" applyAlignment="1">
      <alignment vertical="top" wrapText="1"/>
    </xf>
    <xf numFmtId="0" fontId="35" fillId="0" borderId="2" xfId="0" applyFont="1" applyFill="1" applyBorder="1" applyAlignment="1">
      <alignment horizontal="center" wrapText="1"/>
    </xf>
    <xf numFmtId="0" fontId="35" fillId="0" borderId="2" xfId="0" applyFont="1" applyFill="1" applyBorder="1" applyAlignment="1">
      <alignment horizontal="left" wrapText="1"/>
    </xf>
    <xf numFmtId="0" fontId="55" fillId="0" borderId="1" xfId="222" applyFont="1" applyBorder="1" applyAlignment="1">
      <alignment vertical="center" wrapText="1"/>
    </xf>
    <xf numFmtId="0" fontId="36" fillId="0" borderId="2" xfId="222" applyFont="1" applyBorder="1" applyAlignment="1">
      <alignment vertical="center" wrapText="1"/>
    </xf>
    <xf numFmtId="0" fontId="36" fillId="0" borderId="1" xfId="222" applyFont="1" applyBorder="1" applyAlignment="1">
      <alignment horizontal="left" vertical="center"/>
    </xf>
    <xf numFmtId="0" fontId="57" fillId="37" borderId="0" xfId="0" applyFont="1" applyFill="1" applyBorder="1" applyAlignment="1">
      <alignment horizontal="left" vertical="center" wrapText="1"/>
    </xf>
    <xf numFmtId="0" fontId="36" fillId="0" borderId="0" xfId="222" applyFont="1" applyBorder="1" applyAlignment="1">
      <alignment vertical="center" wrapText="1"/>
    </xf>
    <xf numFmtId="0" fontId="57" fillId="37" borderId="0" xfId="0" applyFont="1" applyFill="1" applyBorder="1" applyAlignment="1">
      <alignment horizontal="left" vertical="center" wrapText="1"/>
    </xf>
    <xf numFmtId="0" fontId="57" fillId="37" borderId="0" xfId="0" applyFont="1" applyFill="1" applyBorder="1" applyAlignment="1">
      <alignment horizontal="left" vertical="center" wrapText="1"/>
    </xf>
    <xf numFmtId="0" fontId="58" fillId="38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60" fillId="35" borderId="0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horizontal="left" vertical="center" wrapText="1"/>
    </xf>
    <xf numFmtId="0" fontId="61" fillId="35" borderId="1" xfId="222" applyFont="1" applyFill="1" applyBorder="1" applyAlignment="1">
      <alignment horizontal="center" vertical="center"/>
    </xf>
    <xf numFmtId="0" fontId="62" fillId="0" borderId="1" xfId="222" applyFont="1" applyBorder="1" applyAlignment="1">
      <alignment horizontal="left" vertical="center" wrapText="1"/>
    </xf>
    <xf numFmtId="0" fontId="36" fillId="0" borderId="17" xfId="0" applyFont="1" applyFill="1" applyBorder="1" applyAlignment="1">
      <alignment vertical="center" wrapText="1"/>
    </xf>
    <xf numFmtId="0" fontId="60" fillId="0" borderId="16" xfId="0" applyFont="1" applyFill="1" applyBorder="1" applyAlignment="1">
      <alignment vertical="center" wrapText="1"/>
    </xf>
    <xf numFmtId="0" fontId="61" fillId="0" borderId="1" xfId="222" applyFont="1" applyBorder="1" applyAlignment="1">
      <alignment vertical="center"/>
    </xf>
    <xf numFmtId="0" fontId="61" fillId="0" borderId="1" xfId="222" applyFont="1" applyBorder="1">
      <alignment vertical="center"/>
    </xf>
    <xf numFmtId="10" fontId="61" fillId="0" borderId="1" xfId="222" applyNumberFormat="1" applyFont="1" applyBorder="1" applyAlignment="1">
      <alignment horizontal="left" vertical="center" wrapText="1"/>
    </xf>
    <xf numFmtId="0" fontId="61" fillId="0" borderId="1" xfId="222" applyFont="1" applyBorder="1" applyAlignment="1">
      <alignment horizontal="left" vertical="center" wrapText="1"/>
    </xf>
    <xf numFmtId="0" fontId="61" fillId="0" borderId="1" xfId="222" applyFont="1" applyFill="1" applyBorder="1" applyAlignment="1">
      <alignment horizontal="left" vertical="center" wrapText="1"/>
    </xf>
    <xf numFmtId="0" fontId="61" fillId="0" borderId="1" xfId="0" applyFont="1" applyBorder="1" applyAlignment="1">
      <alignment horizontal="left" vertical="center" wrapText="1"/>
    </xf>
    <xf numFmtId="0" fontId="36" fillId="35" borderId="23" xfId="222" applyFont="1" applyFill="1" applyBorder="1" applyAlignment="1">
      <alignment horizontal="center" vertical="center" wrapText="1"/>
    </xf>
    <xf numFmtId="0" fontId="36" fillId="0" borderId="24" xfId="222" applyFont="1" applyBorder="1" applyAlignment="1">
      <alignment horizontal="left" vertical="center" wrapText="1"/>
    </xf>
    <xf numFmtId="0" fontId="61" fillId="0" borderId="0" xfId="222" applyFont="1" applyBorder="1" applyAlignment="1">
      <alignment vertical="center" wrapText="1"/>
    </xf>
    <xf numFmtId="0" fontId="35" fillId="33" borderId="12" xfId="0" applyFont="1" applyFill="1" applyBorder="1" applyAlignment="1">
      <alignment horizontal="center" vertical="center" wrapText="1"/>
    </xf>
    <xf numFmtId="0" fontId="35" fillId="33" borderId="13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36" fillId="0" borderId="17" xfId="222" applyFont="1" applyBorder="1" applyAlignment="1">
      <alignment horizontal="left" vertical="center" wrapText="1"/>
    </xf>
    <xf numFmtId="0" fontId="36" fillId="0" borderId="2" xfId="222" applyFont="1" applyBorder="1" applyAlignment="1">
      <alignment horizontal="left" vertical="center" wrapText="1"/>
    </xf>
    <xf numFmtId="0" fontId="36" fillId="35" borderId="20" xfId="222" applyFont="1" applyFill="1" applyBorder="1" applyAlignment="1">
      <alignment horizontal="center" vertical="center" wrapText="1"/>
    </xf>
    <xf numFmtId="0" fontId="36" fillId="35" borderId="21" xfId="222" applyFont="1" applyFill="1" applyBorder="1" applyAlignment="1">
      <alignment horizontal="center" vertical="center" wrapText="1"/>
    </xf>
    <xf numFmtId="0" fontId="35" fillId="33" borderId="0" xfId="0" applyFont="1" applyFill="1" applyBorder="1" applyAlignment="1">
      <alignment horizontal="center" wrapText="1"/>
    </xf>
    <xf numFmtId="0" fontId="35" fillId="33" borderId="14" xfId="0" applyFont="1" applyFill="1" applyBorder="1" applyAlignment="1">
      <alignment horizontal="center" wrapText="1"/>
    </xf>
    <xf numFmtId="0" fontId="36" fillId="0" borderId="2" xfId="0" applyFont="1" applyFill="1" applyBorder="1" applyAlignment="1">
      <alignment vertical="top" wrapText="1"/>
    </xf>
    <xf numFmtId="0" fontId="36" fillId="0" borderId="1" xfId="0" applyFont="1" applyFill="1" applyBorder="1" applyAlignment="1">
      <alignment vertical="top" wrapText="1"/>
    </xf>
    <xf numFmtId="0" fontId="56" fillId="0" borderId="12" xfId="222" applyFont="1" applyBorder="1" applyAlignment="1">
      <alignment horizontal="center" vertical="center"/>
    </xf>
    <xf numFmtId="0" fontId="56" fillId="0" borderId="15" xfId="222" applyFont="1" applyBorder="1" applyAlignment="1">
      <alignment horizontal="center" vertical="center"/>
    </xf>
    <xf numFmtId="0" fontId="56" fillId="0" borderId="13" xfId="222" applyFont="1" applyBorder="1" applyAlignment="1">
      <alignment horizontal="center" vertical="center"/>
    </xf>
    <xf numFmtId="0" fontId="35" fillId="33" borderId="18" xfId="0" applyFont="1" applyFill="1" applyBorder="1" applyAlignment="1">
      <alignment horizontal="center" wrapText="1"/>
    </xf>
    <xf numFmtId="0" fontId="35" fillId="33" borderId="19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wrapText="1"/>
    </xf>
    <xf numFmtId="0" fontId="36" fillId="0" borderId="1" xfId="0" applyFont="1" applyFill="1" applyBorder="1" applyAlignment="1"/>
    <xf numFmtId="0" fontId="36" fillId="35" borderId="17" xfId="222" applyFont="1" applyFill="1" applyBorder="1" applyAlignment="1">
      <alignment horizontal="center" vertical="center"/>
    </xf>
    <xf numFmtId="0" fontId="36" fillId="35" borderId="2" xfId="222" applyFont="1" applyFill="1" applyBorder="1" applyAlignment="1">
      <alignment horizontal="center" vertical="center"/>
    </xf>
    <xf numFmtId="0" fontId="57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22" xfId="0" applyFont="1" applyFill="1" applyBorder="1" applyAlignment="1">
      <alignment horizontal="center" vertical="center" wrapText="1"/>
    </xf>
    <xf numFmtId="0" fontId="57" fillId="37" borderId="0" xfId="0" applyFont="1" applyFill="1" applyBorder="1" applyAlignment="1">
      <alignment horizontal="left" vertical="center" wrapText="1"/>
    </xf>
    <xf numFmtId="0" fontId="57" fillId="37" borderId="22" xfId="0" applyFont="1" applyFill="1" applyBorder="1" applyAlignment="1">
      <alignment horizontal="left" vertical="center" wrapText="1"/>
    </xf>
    <xf numFmtId="0" fontId="0" fillId="37" borderId="22" xfId="0" applyFont="1" applyFill="1" applyBorder="1" applyAlignment="1">
      <alignment horizontal="left" vertical="center" wrapText="1"/>
    </xf>
    <xf numFmtId="0" fontId="58" fillId="38" borderId="22" xfId="0" applyFont="1" applyFill="1" applyBorder="1" applyAlignment="1">
      <alignment horizontal="center" vertical="center" wrapText="1"/>
    </xf>
    <xf numFmtId="0" fontId="58" fillId="38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horizontal="left" vertical="center" wrapText="1"/>
    </xf>
  </cellXfs>
  <cellStyles count="281"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4000000}"/>
    <cellStyle name="20% - 强调文字颜色 1 3" xfId="242" xr:uid="{00000000-0005-0000-0000-000025000000}"/>
    <cellStyle name="20% - 强调文字颜色 1 3 2" xfId="267" xr:uid="{00000000-0005-0000-0000-000026000000}"/>
    <cellStyle name="20% - 强调文字颜色 2 2" xfId="130" xr:uid="{00000000-0005-0000-0000-000027000000}"/>
    <cellStyle name="20% - 强调文字颜色 2 3" xfId="246" xr:uid="{00000000-0005-0000-0000-000028000000}"/>
    <cellStyle name="20% - 强调文字颜色 2 3 2" xfId="269" xr:uid="{00000000-0005-0000-0000-000029000000}"/>
    <cellStyle name="20% - 强调文字颜色 3 2" xfId="132" xr:uid="{00000000-0005-0000-0000-00002A000000}"/>
    <cellStyle name="20% - 强调文字颜色 3 3" xfId="250" xr:uid="{00000000-0005-0000-0000-00002B000000}"/>
    <cellStyle name="20% - 强调文字颜色 3 3 2" xfId="271" xr:uid="{00000000-0005-0000-0000-00002C000000}"/>
    <cellStyle name="20% - 强调文字颜色 4 2" xfId="134" xr:uid="{00000000-0005-0000-0000-00002D000000}"/>
    <cellStyle name="20% - 强调文字颜色 4 3" xfId="254" xr:uid="{00000000-0005-0000-0000-00002E000000}"/>
    <cellStyle name="20% - 强调文字颜色 4 3 2" xfId="273" xr:uid="{00000000-0005-0000-0000-00002F000000}"/>
    <cellStyle name="20% - 强调文字颜色 5 2" xfId="136" xr:uid="{00000000-0005-0000-0000-000030000000}"/>
    <cellStyle name="20% - 强调文字颜色 5 3" xfId="258" xr:uid="{00000000-0005-0000-0000-000031000000}"/>
    <cellStyle name="20% - 强调文字颜色 5 3 2" xfId="275" xr:uid="{00000000-0005-0000-0000-000032000000}"/>
    <cellStyle name="20% - 强调文字颜色 6 2" xfId="138" xr:uid="{00000000-0005-0000-0000-000033000000}"/>
    <cellStyle name="20% - 强调文字颜色 6 3" xfId="262" xr:uid="{00000000-0005-0000-0000-000034000000}"/>
    <cellStyle name="20% - 强调文字颜色 6 3 2" xfId="277" xr:uid="{00000000-0005-0000-0000-000035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C000000}"/>
    <cellStyle name="40% - Accent1 2 2" xfId="113" xr:uid="{00000000-0005-0000-0000-00003D000000}"/>
    <cellStyle name="40% - Accent1 2_UMi-70GHz" xfId="208" xr:uid="{00000000-0005-0000-0000-00003E000000}"/>
    <cellStyle name="40% - Accent1 3" xfId="96" xr:uid="{00000000-0005-0000-0000-00003F000000}"/>
    <cellStyle name="40% - Accent2 2" xfId="52" xr:uid="{00000000-0005-0000-0000-000040000000}"/>
    <cellStyle name="40% - Accent2 2 2" xfId="115" xr:uid="{00000000-0005-0000-0000-000041000000}"/>
    <cellStyle name="40% - Accent2 2_UMi-70GHz" xfId="207" xr:uid="{00000000-0005-0000-0000-000042000000}"/>
    <cellStyle name="40% - Accent2 3" xfId="98" xr:uid="{00000000-0005-0000-0000-000043000000}"/>
    <cellStyle name="40% - Accent3 2" xfId="54" xr:uid="{00000000-0005-0000-0000-000044000000}"/>
    <cellStyle name="40% - Accent3 2 2" xfId="117" xr:uid="{00000000-0005-0000-0000-000045000000}"/>
    <cellStyle name="40% - Accent3 2_UMi-70GHz" xfId="204" xr:uid="{00000000-0005-0000-0000-000046000000}"/>
    <cellStyle name="40% - Accent3 3" xfId="100" xr:uid="{00000000-0005-0000-0000-000047000000}"/>
    <cellStyle name="40% - Accent4 2" xfId="56" xr:uid="{00000000-0005-0000-0000-000048000000}"/>
    <cellStyle name="40% - Accent4 2 2" xfId="119" xr:uid="{00000000-0005-0000-0000-000049000000}"/>
    <cellStyle name="40% - Accent4 2_UMi-70GHz" xfId="200" xr:uid="{00000000-0005-0000-0000-00004A000000}"/>
    <cellStyle name="40% - Accent4 3" xfId="102" xr:uid="{00000000-0005-0000-0000-00004B000000}"/>
    <cellStyle name="40% - Accent5 2" xfId="58" xr:uid="{00000000-0005-0000-0000-00004C000000}"/>
    <cellStyle name="40% - Accent5 2 2" xfId="121" xr:uid="{00000000-0005-0000-0000-00004D000000}"/>
    <cellStyle name="40% - Accent5 2_UMi-70GHz" xfId="199" xr:uid="{00000000-0005-0000-0000-00004E000000}"/>
    <cellStyle name="40% - Accent5 3" xfId="104" xr:uid="{00000000-0005-0000-0000-00004F000000}"/>
    <cellStyle name="40% - Accent6 2" xfId="60" xr:uid="{00000000-0005-0000-0000-000050000000}"/>
    <cellStyle name="40% - Accent6 2 2" xfId="123" xr:uid="{00000000-0005-0000-0000-000051000000}"/>
    <cellStyle name="40% - Accent6 2_UMi-70GHz" xfId="198" xr:uid="{00000000-0005-0000-0000-000052000000}"/>
    <cellStyle name="40% - Accent6 3" xfId="106" xr:uid="{00000000-0005-0000-0000-000053000000}"/>
    <cellStyle name="40% - 강조색1 2" xfId="82" xr:uid="{00000000-0005-0000-0000-000054000000}"/>
    <cellStyle name="40% - 강조색1 3" xfId="69" xr:uid="{00000000-0005-0000-0000-000055000000}"/>
    <cellStyle name="40% - 강조색2 2" xfId="84" xr:uid="{00000000-0005-0000-0000-000056000000}"/>
    <cellStyle name="40% - 강조색2 3" xfId="71" xr:uid="{00000000-0005-0000-0000-000057000000}"/>
    <cellStyle name="40% - 강조색3 2" xfId="86" xr:uid="{00000000-0005-0000-0000-000058000000}"/>
    <cellStyle name="40% - 강조색3 3" xfId="73" xr:uid="{00000000-0005-0000-0000-000059000000}"/>
    <cellStyle name="40% - 강조색4 2" xfId="88" xr:uid="{00000000-0005-0000-0000-00005A000000}"/>
    <cellStyle name="40% - 강조색4 3" xfId="75" xr:uid="{00000000-0005-0000-0000-00005B000000}"/>
    <cellStyle name="40% - 강조색5 2" xfId="90" xr:uid="{00000000-0005-0000-0000-00005C000000}"/>
    <cellStyle name="40% - 강조색5 3" xfId="77" xr:uid="{00000000-0005-0000-0000-00005D000000}"/>
    <cellStyle name="40% - 강조색6 2" xfId="92" xr:uid="{00000000-0005-0000-0000-00005E000000}"/>
    <cellStyle name="40% - 강조색6 3" xfId="79" xr:uid="{00000000-0005-0000-0000-00005F000000}"/>
    <cellStyle name="40% - 强调文字颜色 1 2" xfId="129" xr:uid="{00000000-0005-0000-0000-000060000000}"/>
    <cellStyle name="40% - 强调文字颜色 1 3" xfId="243" xr:uid="{00000000-0005-0000-0000-000061000000}"/>
    <cellStyle name="40% - 强调文字颜色 1 3 2" xfId="268" xr:uid="{00000000-0005-0000-0000-000062000000}"/>
    <cellStyle name="40% - 强调文字颜色 2 2" xfId="131" xr:uid="{00000000-0005-0000-0000-000063000000}"/>
    <cellStyle name="40% - 强调文字颜色 2 3" xfId="247" xr:uid="{00000000-0005-0000-0000-000064000000}"/>
    <cellStyle name="40% - 强调文字颜色 2 3 2" xfId="270" xr:uid="{00000000-0005-0000-0000-000065000000}"/>
    <cellStyle name="40% - 强调文字颜色 3 2" xfId="133" xr:uid="{00000000-0005-0000-0000-000066000000}"/>
    <cellStyle name="40% - 强调文字颜色 3 3" xfId="251" xr:uid="{00000000-0005-0000-0000-000067000000}"/>
    <cellStyle name="40% - 强调文字颜色 3 3 2" xfId="272" xr:uid="{00000000-0005-0000-0000-000068000000}"/>
    <cellStyle name="40% - 强调文字颜色 4 2" xfId="135" xr:uid="{00000000-0005-0000-0000-000069000000}"/>
    <cellStyle name="40% - 强调文字颜色 4 3" xfId="255" xr:uid="{00000000-0005-0000-0000-00006A000000}"/>
    <cellStyle name="40% - 强调文字颜色 4 3 2" xfId="274" xr:uid="{00000000-0005-0000-0000-00006B000000}"/>
    <cellStyle name="40% - 强调文字颜色 5 2" xfId="137" xr:uid="{00000000-0005-0000-0000-00006C000000}"/>
    <cellStyle name="40% - 强调文字颜色 5 3" xfId="259" xr:uid="{00000000-0005-0000-0000-00006D000000}"/>
    <cellStyle name="40% - 强调文字颜色 5 3 2" xfId="276" xr:uid="{00000000-0005-0000-0000-00006E000000}"/>
    <cellStyle name="40% - 强调文字颜色 6 2" xfId="139" xr:uid="{00000000-0005-0000-0000-00006F000000}"/>
    <cellStyle name="40% - 强调文字颜色 6 3" xfId="263" xr:uid="{00000000-0005-0000-0000-000070000000}"/>
    <cellStyle name="40% - 强调文字颜色 6 3 2" xfId="278" xr:uid="{00000000-0005-0000-0000-000071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8000000}"/>
    <cellStyle name="60% - 强调文字颜色 2 2" xfId="248" xr:uid="{00000000-0005-0000-0000-000079000000}"/>
    <cellStyle name="60% - 强调文字颜色 3 2" xfId="252" xr:uid="{00000000-0005-0000-0000-00007A000000}"/>
    <cellStyle name="60% - 强调文字颜色 4 2" xfId="256" xr:uid="{00000000-0005-0000-0000-00007B000000}"/>
    <cellStyle name="60% - 强调文字颜色 5 2" xfId="260" xr:uid="{00000000-0005-0000-0000-00007C000000}"/>
    <cellStyle name="60% - 强调文字颜色 6 2" xfId="264" xr:uid="{00000000-0005-0000-0000-00007D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4000000}"/>
    <cellStyle name="Commentaire 2 2" xfId="62" xr:uid="{00000000-0005-0000-0000-000085000000}"/>
    <cellStyle name="Commentaire 2 2 2" xfId="125" xr:uid="{00000000-0005-0000-0000-000086000000}"/>
    <cellStyle name="Commentaire 2 3" xfId="108" xr:uid="{00000000-0005-0000-0000-000087000000}"/>
    <cellStyle name="Normal 2" xfId="2" xr:uid="{00000000-0005-0000-0000-000088000000}"/>
    <cellStyle name="Normal 2 2" xfId="46" xr:uid="{00000000-0005-0000-0000-000089000000}"/>
    <cellStyle name="Normal 2 2 2" xfId="64" xr:uid="{00000000-0005-0000-0000-00008A000000}"/>
    <cellStyle name="Normal 2 2 2 2" xfId="127" xr:uid="{00000000-0005-0000-0000-00008B000000}"/>
    <cellStyle name="Normal 2 2 2_UMi-70GHz" xfId="211" xr:uid="{00000000-0005-0000-0000-00008C000000}"/>
    <cellStyle name="Normal 2 2 3" xfId="110" xr:uid="{00000000-0005-0000-0000-00008D000000}"/>
    <cellStyle name="Normal 2 2_UMi-70GHz" xfId="206" xr:uid="{00000000-0005-0000-0000-00008E000000}"/>
    <cellStyle name="Normal 2 3" xfId="48" xr:uid="{00000000-0005-0000-0000-00008F000000}"/>
    <cellStyle name="Normal 2 3 2" xfId="111" xr:uid="{00000000-0005-0000-0000-000090000000}"/>
    <cellStyle name="Normal 2 3_UMi-70GHz" xfId="205" xr:uid="{00000000-0005-0000-0000-000091000000}"/>
    <cellStyle name="Normal 2 4" xfId="94" xr:uid="{00000000-0005-0000-0000-000092000000}"/>
    <cellStyle name="Normal 2_UMi-70GHz" xfId="201" xr:uid="{00000000-0005-0000-0000-000093000000}"/>
    <cellStyle name="Normal 3" xfId="42" xr:uid="{00000000-0005-0000-0000-000094000000}"/>
    <cellStyle name="Normal 3 2" xfId="45" xr:uid="{00000000-0005-0000-0000-000095000000}"/>
    <cellStyle name="Normal 3 3" xfId="61" xr:uid="{00000000-0005-0000-0000-000096000000}"/>
    <cellStyle name="Normal 3 3 2" xfId="124" xr:uid="{00000000-0005-0000-0000-000097000000}"/>
    <cellStyle name="Normal 3 3_UMi-70GHz" xfId="202" xr:uid="{00000000-0005-0000-0000-000098000000}"/>
    <cellStyle name="Normal 3 4" xfId="107" xr:uid="{00000000-0005-0000-0000-000099000000}"/>
    <cellStyle name="Normal 3_UMi-70GHz" xfId="209" xr:uid="{00000000-0005-0000-0000-00009A000000}"/>
    <cellStyle name="Normal 4" xfId="44" xr:uid="{00000000-0005-0000-0000-00009B000000}"/>
    <cellStyle name="Normal 4 2" xfId="63" xr:uid="{00000000-0005-0000-0000-00009C000000}"/>
    <cellStyle name="Normal 4 2 2" xfId="126" xr:uid="{00000000-0005-0000-0000-00009D000000}"/>
    <cellStyle name="Normal 4 2_UMi-70GHz" xfId="203" xr:uid="{00000000-0005-0000-0000-00009E000000}"/>
    <cellStyle name="Normal 4 3" xfId="109" xr:uid="{00000000-0005-0000-0000-00009F000000}"/>
    <cellStyle name="Normal 4_UMi-70GHz" xfId="214" xr:uid="{00000000-0005-0000-0000-0000A0000000}"/>
    <cellStyle name="TableStyleLight1" xfId="221" xr:uid="{00000000-0005-0000-0000-0000A1000000}"/>
    <cellStyle name="TableStyleLight1 2" xfId="280" xr:uid="{00000000-0005-0000-0000-0000A2000000}"/>
    <cellStyle name="标题" xfId="3" builtinId="15" customBuiltin="1"/>
    <cellStyle name="标题 1" xfId="4" builtinId="16" customBuiltin="1"/>
    <cellStyle name="标题 1 2" xfId="225" xr:uid="{00000000-0005-0000-0000-0000A5000000}"/>
    <cellStyle name="标题 2" xfId="5" builtinId="17" customBuiltin="1"/>
    <cellStyle name="标题 2 2" xfId="226" xr:uid="{00000000-0005-0000-0000-0000A7000000}"/>
    <cellStyle name="标题 3" xfId="6" builtinId="18" customBuiltin="1"/>
    <cellStyle name="标题 3 2" xfId="227" xr:uid="{00000000-0005-0000-0000-0000A9000000}"/>
    <cellStyle name="标题 4" xfId="7" builtinId="19" customBuiltin="1"/>
    <cellStyle name="标题 4 2" xfId="228" xr:uid="{00000000-0005-0000-0000-0000AB000000}"/>
    <cellStyle name="标题 5" xfId="224" xr:uid="{00000000-0005-0000-0000-0000AC000000}"/>
    <cellStyle name="差" xfId="9" builtinId="27" customBuiltin="1"/>
    <cellStyle name="差 2" xfId="230" xr:uid="{00000000-0005-0000-0000-0000AE000000}"/>
    <cellStyle name="差_UMi-70GHz" xfId="210" xr:uid="{00000000-0005-0000-0000-0000AF000000}"/>
    <cellStyle name="常规" xfId="0" builtinId="0"/>
    <cellStyle name="常规 2" xfId="222" xr:uid="{00000000-0005-0000-0000-0000B1000000}"/>
    <cellStyle name="常规 3" xfId="223" xr:uid="{00000000-0005-0000-0000-0000B2000000}"/>
    <cellStyle name="常规 3 2" xfId="265" xr:uid="{00000000-0005-0000-0000-0000B3000000}"/>
    <cellStyle name="常规 4" xfId="279" xr:uid="{00000000-0005-0000-0000-0000B400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D4000000}"/>
    <cellStyle name="好_UMi-70GHz" xfId="212" xr:uid="{00000000-0005-0000-0000-0000D5000000}"/>
    <cellStyle name="汇总" xfId="17" builtinId="25" customBuiltin="1"/>
    <cellStyle name="汇总 2" xfId="240" xr:uid="{00000000-0005-0000-0000-0000D7000000}"/>
    <cellStyle name="计算" xfId="12" builtinId="22" customBuiltin="1"/>
    <cellStyle name="计算 2" xfId="234" xr:uid="{00000000-0005-0000-0000-0000D9000000}"/>
    <cellStyle name="检查单元格" xfId="14" builtinId="23" customBuiltin="1"/>
    <cellStyle name="检查单元格 2" xfId="236" xr:uid="{00000000-0005-0000-0000-0000DB000000}"/>
    <cellStyle name="解释性文本" xfId="16" builtinId="53" customBuiltin="1"/>
    <cellStyle name="解释性文本 2" xfId="239" xr:uid="{00000000-0005-0000-0000-0000DD000000}"/>
    <cellStyle name="警告文本" xfId="15" builtinId="11" customBuiltin="1"/>
    <cellStyle name="警告文本 2" xfId="237" xr:uid="{00000000-0005-0000-0000-0000DF000000}"/>
    <cellStyle name="链接单元格" xfId="13" builtinId="24" customBuiltin="1"/>
    <cellStyle name="链接单元格 2" xfId="235" xr:uid="{00000000-0005-0000-0000-0000E1000000}"/>
    <cellStyle name="强调文字颜色 1 2" xfId="241" xr:uid="{00000000-0005-0000-0000-0000E2000000}"/>
    <cellStyle name="强调文字颜色 2 2" xfId="245" xr:uid="{00000000-0005-0000-0000-0000E3000000}"/>
    <cellStyle name="强调文字颜色 3 2" xfId="249" xr:uid="{00000000-0005-0000-0000-0000E4000000}"/>
    <cellStyle name="强调文字颜色 4 2" xfId="253" xr:uid="{00000000-0005-0000-0000-0000E5000000}"/>
    <cellStyle name="强调文字颜色 5 2" xfId="257" xr:uid="{00000000-0005-0000-0000-0000E6000000}"/>
    <cellStyle name="强调文字颜色 6 2" xfId="261" xr:uid="{00000000-0005-0000-0000-0000E7000000}"/>
    <cellStyle name="适中" xfId="1" builtinId="28" customBuiltin="1"/>
    <cellStyle name="适中 2" xfId="231" xr:uid="{00000000-0005-0000-0000-0000E9000000}"/>
    <cellStyle name="输出" xfId="11" builtinId="21" customBuiltin="1"/>
    <cellStyle name="输出 2" xfId="233" xr:uid="{00000000-0005-0000-0000-0000EB000000}"/>
    <cellStyle name="输入" xfId="10" builtinId="20" customBuiltin="1"/>
    <cellStyle name="输入 2" xfId="232" xr:uid="{00000000-0005-0000-0000-0000ED000000}"/>
    <cellStyle name="一般 2" xfId="47" xr:uid="{00000000-0005-0000-0000-0000EE000000}"/>
    <cellStyle name="一般 2 2" xfId="93" xr:uid="{00000000-0005-0000-0000-0000EF000000}"/>
    <cellStyle name="一般 2 3" xfId="80" xr:uid="{00000000-0005-0000-0000-0000F0000000}"/>
    <cellStyle name="一般 2_UMi-70GHz" xfId="217" xr:uid="{00000000-0005-0000-0000-0000F1000000}"/>
    <cellStyle name="一般 3" xfId="67" xr:uid="{00000000-0005-0000-0000-0000F200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7010000}"/>
    <cellStyle name="注释 2 2" xfId="266" xr:uid="{00000000-0005-0000-0000-000018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7028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7028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195CBE3-9B50-4D9D-92FA-E3AA137A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3091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B72735D7-21EC-42E4-9632-F94171C2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3091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906000"/>
          <a:ext cx="561975" cy="19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3"/>
  <sheetViews>
    <sheetView workbookViewId="0">
      <selection activeCell="C10" sqref="C10"/>
    </sheetView>
  </sheetViews>
  <sheetFormatPr defaultColWidth="9.28515625" defaultRowHeight="14.25"/>
  <cols>
    <col min="1" max="1" width="29.5703125" style="32" customWidth="1"/>
    <col min="2" max="2" width="31.5703125" style="8" customWidth="1"/>
    <col min="3" max="18" width="31.5703125" style="29" customWidth="1"/>
    <col min="19" max="16384" width="9.28515625" style="30"/>
  </cols>
  <sheetData>
    <row r="1" spans="1:18">
      <c r="A1" s="28" t="s">
        <v>31</v>
      </c>
      <c r="B1" s="8" t="s">
        <v>118</v>
      </c>
    </row>
    <row r="2" spans="1:18" s="17" customFormat="1">
      <c r="A2" s="86" t="s">
        <v>82</v>
      </c>
      <c r="B2" s="83"/>
      <c r="C2" s="73" t="s">
        <v>187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17" customFormat="1">
      <c r="A3" s="87"/>
      <c r="B3" s="21" t="s">
        <v>100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15</v>
      </c>
      <c r="B4" s="9" t="s">
        <v>145</v>
      </c>
      <c r="C4" s="9" t="s">
        <v>145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A5" s="4" t="s">
        <v>16</v>
      </c>
      <c r="B5" s="78" t="s">
        <v>53</v>
      </c>
      <c r="C5" s="64" t="s">
        <v>189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4" t="s">
        <v>73</v>
      </c>
      <c r="B6" s="9" t="s">
        <v>144</v>
      </c>
      <c r="C6" s="77" t="s">
        <v>144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4" t="s">
        <v>79</v>
      </c>
      <c r="B7" s="9" t="s">
        <v>80</v>
      </c>
      <c r="C7" s="9" t="s">
        <v>80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31" t="s">
        <v>44</v>
      </c>
      <c r="B8" s="4" t="s">
        <v>45</v>
      </c>
      <c r="C8" s="4" t="s">
        <v>45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>
      <c r="A9" s="4" t="s">
        <v>17</v>
      </c>
      <c r="B9" s="4" t="s">
        <v>149</v>
      </c>
      <c r="C9" s="4" t="s">
        <v>149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36">
      <c r="A10" s="4" t="s">
        <v>71</v>
      </c>
      <c r="B10" s="7" t="s">
        <v>70</v>
      </c>
      <c r="C10" s="7" t="s">
        <v>70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0"/>
    </row>
    <row r="11" spans="1:18" ht="24">
      <c r="A11" s="4" t="s">
        <v>19</v>
      </c>
      <c r="B11" s="9" t="s">
        <v>83</v>
      </c>
      <c r="C11" s="9" t="s">
        <v>190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24">
      <c r="A12" s="7" t="s">
        <v>40</v>
      </c>
      <c r="B12" s="79">
        <v>4.5999999999999999E-2</v>
      </c>
      <c r="C12" s="26" t="s">
        <v>199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4" t="s">
        <v>20</v>
      </c>
      <c r="B13" s="80" t="s">
        <v>213</v>
      </c>
      <c r="C13" s="9" t="s">
        <v>198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24">
      <c r="A14" s="4" t="s">
        <v>39</v>
      </c>
      <c r="B14" s="81" t="s">
        <v>214</v>
      </c>
      <c r="C14" s="64" t="s">
        <v>220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4" t="s">
        <v>21</v>
      </c>
      <c r="B15" s="23" t="s">
        <v>150</v>
      </c>
      <c r="C15" s="23" t="s">
        <v>200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4" t="s">
        <v>201</v>
      </c>
      <c r="B16" s="82" t="s">
        <v>215</v>
      </c>
      <c r="C16" s="9" t="s">
        <v>191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>
      <c r="A17" s="4" t="s">
        <v>22</v>
      </c>
      <c r="B17" s="23" t="s">
        <v>151</v>
      </c>
      <c r="C17" s="23" t="s">
        <v>192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4" t="s">
        <v>23</v>
      </c>
      <c r="B18" s="23" t="s">
        <v>152</v>
      </c>
      <c r="C18" s="23" t="s">
        <v>193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24">
      <c r="A19" s="4" t="s">
        <v>69</v>
      </c>
      <c r="B19" s="7" t="s">
        <v>68</v>
      </c>
      <c r="C19" s="7" t="s">
        <v>68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0"/>
    </row>
    <row r="20" spans="1:18" ht="48">
      <c r="A20" s="4" t="s">
        <v>61</v>
      </c>
      <c r="B20" s="23" t="s">
        <v>63</v>
      </c>
      <c r="C20" s="9" t="s">
        <v>121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36">
      <c r="A21" s="24" t="s">
        <v>24</v>
      </c>
      <c r="B21" s="12" t="s">
        <v>153</v>
      </c>
      <c r="C21" s="9" t="s">
        <v>194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36">
      <c r="A22" s="24" t="s">
        <v>25</v>
      </c>
      <c r="B22" s="9" t="s">
        <v>154</v>
      </c>
      <c r="C22" s="23" t="s">
        <v>195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>
      <c r="A23" s="25" t="s">
        <v>46</v>
      </c>
      <c r="B23" s="9">
        <v>1</v>
      </c>
      <c r="C23" s="9">
        <v>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24">
      <c r="A24" s="25" t="s">
        <v>202</v>
      </c>
      <c r="B24" s="9" t="s">
        <v>155</v>
      </c>
      <c r="C24" s="9" t="s">
        <v>196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>
      <c r="A25" s="4" t="s">
        <v>26</v>
      </c>
      <c r="B25" s="4" t="s">
        <v>27</v>
      </c>
      <c r="C25" s="4" t="s">
        <v>27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36">
      <c r="A26" s="4" t="s">
        <v>28</v>
      </c>
      <c r="B26" s="4" t="s">
        <v>29</v>
      </c>
      <c r="C26" s="12" t="s">
        <v>203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36">
      <c r="A27" s="4" t="s">
        <v>41</v>
      </c>
      <c r="B27" s="80" t="s">
        <v>42</v>
      </c>
      <c r="C27" s="9" t="s">
        <v>197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>
      <c r="A28" s="4" t="s">
        <v>30</v>
      </c>
      <c r="B28" s="12" t="s">
        <v>148</v>
      </c>
      <c r="C28" s="12" t="s">
        <v>148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>
      <c r="A29" s="4" t="s">
        <v>66</v>
      </c>
      <c r="B29" s="7" t="s">
        <v>148</v>
      </c>
      <c r="C29" s="12" t="s">
        <v>148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>
      <c r="B30" s="11"/>
      <c r="C30" s="7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>
      <c r="A31" s="28" t="s">
        <v>14</v>
      </c>
      <c r="B31" s="9"/>
      <c r="C31" s="6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72">
      <c r="A32" s="24" t="s">
        <v>102</v>
      </c>
      <c r="B32" s="7" t="s">
        <v>146</v>
      </c>
      <c r="C32" s="7" t="s">
        <v>212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s="35" customFormat="1" ht="24">
      <c r="A33" s="24" t="s">
        <v>0</v>
      </c>
      <c r="B33" s="56" t="s">
        <v>1</v>
      </c>
      <c r="C33" s="56" t="s">
        <v>1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s="35" customFormat="1">
      <c r="A34" s="24" t="s">
        <v>2</v>
      </c>
      <c r="B34" s="12" t="s">
        <v>156</v>
      </c>
      <c r="C34" s="12" t="s">
        <v>204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s="35" customFormat="1">
      <c r="A35" s="24" t="s">
        <v>4</v>
      </c>
      <c r="B35" s="34">
        <v>1</v>
      </c>
      <c r="C35" s="56">
        <v>1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s="35" customFormat="1" ht="24">
      <c r="A36" s="36" t="s">
        <v>5</v>
      </c>
      <c r="B36" s="56" t="s">
        <v>157</v>
      </c>
      <c r="C36" s="56" t="s">
        <v>157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5" customFormat="1">
      <c r="A37" s="24" t="s">
        <v>6</v>
      </c>
      <c r="B37" s="75" t="s">
        <v>7</v>
      </c>
      <c r="C37" s="88" t="s">
        <v>7</v>
      </c>
      <c r="D37" s="89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5" customFormat="1" ht="36">
      <c r="A38" s="24" t="s">
        <v>32</v>
      </c>
      <c r="B38" s="34" t="s">
        <v>148</v>
      </c>
      <c r="C38" s="34" t="s">
        <v>148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5" customFormat="1" ht="36">
      <c r="A39" s="24" t="s">
        <v>81</v>
      </c>
      <c r="B39" s="34" t="s">
        <v>148</v>
      </c>
      <c r="C39" s="34" t="s">
        <v>148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5" customFormat="1" ht="24">
      <c r="A40" s="24" t="s">
        <v>9</v>
      </c>
      <c r="B40" s="56" t="s">
        <v>158</v>
      </c>
      <c r="C40" s="56" t="s">
        <v>158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5" customFormat="1" ht="24">
      <c r="A41" s="24" t="s">
        <v>11</v>
      </c>
      <c r="B41" s="34"/>
      <c r="C41" s="3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5" customFormat="1" ht="24">
      <c r="A42" s="24" t="s">
        <v>13</v>
      </c>
      <c r="B42" s="34"/>
      <c r="C42" s="3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>
      <c r="A43" s="24" t="s">
        <v>104</v>
      </c>
      <c r="B43" s="8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</sheetData>
  <mergeCells count="2">
    <mergeCell ref="A2:A3"/>
    <mergeCell ref="C37:D37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3"/>
  <sheetViews>
    <sheetView zoomScaleNormal="100" workbookViewId="0">
      <pane xSplit="1" ySplit="3" topLeftCell="B4" activePane="bottomRight" state="frozen"/>
      <selection activeCell="E24" sqref="E24"/>
      <selection pane="topRight" activeCell="E24" sqref="E24"/>
      <selection pane="bottomLeft" activeCell="E24" sqref="E24"/>
      <selection pane="bottomRight" activeCell="E13" sqref="E13"/>
    </sheetView>
  </sheetViews>
  <sheetFormatPr defaultColWidth="9.28515625" defaultRowHeight="14.25"/>
  <cols>
    <col min="1" max="1" width="29.5703125" style="32" customWidth="1"/>
    <col min="2" max="2" width="31.5703125" style="8" customWidth="1"/>
    <col min="3" max="17" width="31.5703125" style="29" customWidth="1"/>
    <col min="18" max="16384" width="9.28515625" style="30"/>
  </cols>
  <sheetData>
    <row r="1" spans="1:17">
      <c r="A1" s="28" t="s">
        <v>31</v>
      </c>
      <c r="B1" s="8" t="s">
        <v>118</v>
      </c>
    </row>
    <row r="2" spans="1:17" s="17" customFormat="1">
      <c r="A2" s="86" t="s">
        <v>82</v>
      </c>
      <c r="B2" s="92" t="s">
        <v>35</v>
      </c>
      <c r="C2" s="9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17" customFormat="1">
      <c r="A3" s="87"/>
      <c r="B3" s="21" t="s">
        <v>100</v>
      </c>
      <c r="C3" s="22" t="s">
        <v>99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4" t="s">
        <v>15</v>
      </c>
      <c r="B4" s="9" t="s">
        <v>76</v>
      </c>
      <c r="C4" s="9" t="s">
        <v>76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>
      <c r="A5" s="4" t="s">
        <v>16</v>
      </c>
      <c r="B5" s="9" t="s">
        <v>101</v>
      </c>
      <c r="C5" s="4" t="s">
        <v>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4" t="s">
        <v>73</v>
      </c>
      <c r="B6" s="9" t="s">
        <v>74</v>
      </c>
      <c r="C6" s="4" t="s">
        <v>75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4" t="s">
        <v>79</v>
      </c>
      <c r="B7" s="9" t="s">
        <v>80</v>
      </c>
      <c r="C7" s="4" t="s">
        <v>80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>
      <c r="A8" s="31" t="s">
        <v>44</v>
      </c>
      <c r="B8" s="4" t="s">
        <v>45</v>
      </c>
      <c r="C8" s="4" t="s">
        <v>45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4" t="s">
        <v>17</v>
      </c>
      <c r="B9" s="4" t="s">
        <v>18</v>
      </c>
      <c r="C9" s="4" t="s">
        <v>18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36">
      <c r="A10" s="4" t="s">
        <v>71</v>
      </c>
      <c r="B10" s="7" t="s">
        <v>70</v>
      </c>
      <c r="C10" s="7" t="s">
        <v>70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0"/>
    </row>
    <row r="11" spans="1:17" ht="24">
      <c r="A11" s="4" t="s">
        <v>19</v>
      </c>
      <c r="B11" s="9" t="s">
        <v>83</v>
      </c>
      <c r="C11" s="9" t="s">
        <v>72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4">
      <c r="A12" s="7" t="s">
        <v>40</v>
      </c>
      <c r="B12" s="26">
        <v>6.4000000000000001E-2</v>
      </c>
      <c r="C12" s="26">
        <v>5.5E-2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 t="s">
        <v>20</v>
      </c>
      <c r="B13" s="9" t="s">
        <v>77</v>
      </c>
      <c r="C13" s="9" t="s">
        <v>78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 t="s">
        <v>39</v>
      </c>
      <c r="B14" s="9" t="s">
        <v>58</v>
      </c>
      <c r="C14" s="4" t="s">
        <v>84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 t="s">
        <v>21</v>
      </c>
      <c r="B15" s="23" t="s">
        <v>36</v>
      </c>
      <c r="C15" s="23" t="s">
        <v>36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 t="s">
        <v>60</v>
      </c>
      <c r="B16" s="23" t="s">
        <v>59</v>
      </c>
      <c r="C16" s="23" t="s">
        <v>119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4" t="s">
        <v>22</v>
      </c>
      <c r="B17" s="23" t="s">
        <v>63</v>
      </c>
      <c r="C17" s="23" t="s">
        <v>63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4" t="s">
        <v>23</v>
      </c>
      <c r="B18" s="23" t="s">
        <v>64</v>
      </c>
      <c r="C18" s="23" t="s">
        <v>120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4">
      <c r="A19" s="4" t="s">
        <v>69</v>
      </c>
      <c r="B19" s="7" t="s">
        <v>68</v>
      </c>
      <c r="C19" s="7" t="s">
        <v>68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0"/>
    </row>
    <row r="20" spans="1:17" ht="48">
      <c r="A20" s="4" t="s">
        <v>61</v>
      </c>
      <c r="B20" s="9" t="s">
        <v>65</v>
      </c>
      <c r="C20" s="9" t="s">
        <v>121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60" customHeight="1">
      <c r="A21" s="24" t="s">
        <v>24</v>
      </c>
      <c r="B21" s="12" t="s">
        <v>85</v>
      </c>
      <c r="C21" s="12" t="s">
        <v>122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71.25" customHeight="1">
      <c r="A22" s="24" t="s">
        <v>25</v>
      </c>
      <c r="B22" s="12" t="s">
        <v>62</v>
      </c>
      <c r="C22" s="7" t="s">
        <v>123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>
      <c r="A23" s="25" t="s">
        <v>46</v>
      </c>
      <c r="B23" s="9">
        <v>1</v>
      </c>
      <c r="C23" s="9">
        <v>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7" customHeight="1">
      <c r="A24" s="25" t="s">
        <v>47</v>
      </c>
      <c r="B24" s="12" t="s">
        <v>86</v>
      </c>
      <c r="C24" s="12" t="s">
        <v>86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4" t="s">
        <v>26</v>
      </c>
      <c r="B25" s="4" t="s">
        <v>27</v>
      </c>
      <c r="C25" s="4" t="s">
        <v>27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>
      <c r="A26" s="4" t="s">
        <v>28</v>
      </c>
      <c r="B26" s="4" t="s">
        <v>29</v>
      </c>
      <c r="C26" s="4" t="s">
        <v>29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>
      <c r="A27" s="4" t="s">
        <v>41</v>
      </c>
      <c r="B27" s="9" t="s">
        <v>42</v>
      </c>
      <c r="C27" s="9" t="s">
        <v>42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>
      <c r="A28" s="4" t="s">
        <v>30</v>
      </c>
      <c r="B28" s="12" t="s">
        <v>87</v>
      </c>
      <c r="C28" s="12" t="s">
        <v>87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48">
      <c r="A29" s="4" t="s">
        <v>66</v>
      </c>
      <c r="B29" s="7" t="s">
        <v>67</v>
      </c>
      <c r="C29" s="7" t="s">
        <v>133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>
      <c r="B30" s="11"/>
      <c r="C30" s="3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>
      <c r="A31" s="28" t="s">
        <v>14</v>
      </c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36" customHeight="1">
      <c r="A32" s="24" t="s">
        <v>102</v>
      </c>
      <c r="B32" s="90" t="s">
        <v>146</v>
      </c>
      <c r="C32" s="9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s="35" customFormat="1" ht="24">
      <c r="A33" s="24" t="s">
        <v>0</v>
      </c>
      <c r="B33" s="34" t="s">
        <v>1</v>
      </c>
      <c r="C33" s="34" t="s">
        <v>1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1:17" s="35" customFormat="1" ht="24">
      <c r="A34" s="24" t="s">
        <v>2</v>
      </c>
      <c r="B34" s="12" t="s">
        <v>37</v>
      </c>
      <c r="C34" s="34" t="s">
        <v>3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17" s="35" customFormat="1">
      <c r="A35" s="24" t="s">
        <v>4</v>
      </c>
      <c r="B35" s="34">
        <v>1</v>
      </c>
      <c r="C35" s="34">
        <v>1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1:17" s="35" customFormat="1" ht="92.25" customHeight="1">
      <c r="A36" s="36" t="s">
        <v>5</v>
      </c>
      <c r="B36" s="88" t="s">
        <v>124</v>
      </c>
      <c r="C36" s="8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7" s="35" customFormat="1">
      <c r="A37" s="24" t="s">
        <v>6</v>
      </c>
      <c r="B37" s="88" t="s">
        <v>147</v>
      </c>
      <c r="C37" s="89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7" s="35" customFormat="1" ht="120">
      <c r="A38" s="24" t="s">
        <v>32</v>
      </c>
      <c r="B38" s="34" t="s">
        <v>38</v>
      </c>
      <c r="C38" s="34" t="s">
        <v>125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1:17" s="35" customFormat="1" ht="120">
      <c r="A39" s="24" t="s">
        <v>81</v>
      </c>
      <c r="B39" s="34" t="s">
        <v>8</v>
      </c>
      <c r="C39" s="34" t="s">
        <v>126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1:17" s="35" customFormat="1" ht="36">
      <c r="A40" s="24" t="s">
        <v>9</v>
      </c>
      <c r="B40" s="34" t="s">
        <v>103</v>
      </c>
      <c r="C40" s="34" t="s">
        <v>10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 s="35" customFormat="1" ht="48">
      <c r="A41" s="24" t="s">
        <v>11</v>
      </c>
      <c r="B41" s="34" t="s">
        <v>38</v>
      </c>
      <c r="C41" s="34" t="s">
        <v>12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s="35" customFormat="1" ht="36">
      <c r="A42" s="24" t="s">
        <v>13</v>
      </c>
      <c r="B42" s="34" t="s">
        <v>38</v>
      </c>
      <c r="C42" s="34" t="s">
        <v>33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ht="146.25" customHeight="1">
      <c r="A43" s="24" t="s">
        <v>104</v>
      </c>
      <c r="B43" s="90" t="s">
        <v>127</v>
      </c>
      <c r="C43" s="9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</sheetData>
  <customSheetViews>
    <customSheetView guid="{9821416A-54DB-4BD8-AFE7-16D5CE460B52}">
      <pane xSplit="2" ySplit="2" topLeftCell="C18" activePane="bottomRight" state="frozen"/>
      <selection pane="bottomRight" activeCell="B34" sqref="B34:B3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6">
    <mergeCell ref="B37:C37"/>
    <mergeCell ref="B43:C43"/>
    <mergeCell ref="B2:C2"/>
    <mergeCell ref="A2:A3"/>
    <mergeCell ref="B36:C36"/>
    <mergeCell ref="B32:C32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zoomScaleNormal="100" workbookViewId="0">
      <selection activeCell="E13" sqref="E13"/>
    </sheetView>
  </sheetViews>
  <sheetFormatPr defaultColWidth="9.28515625" defaultRowHeight="14.25"/>
  <cols>
    <col min="1" max="1" width="10.28515625" style="1" customWidth="1"/>
    <col min="2" max="2" width="29.5703125" style="1" customWidth="1"/>
    <col min="3" max="14" width="31.5703125" style="2" customWidth="1"/>
    <col min="15" max="16384" width="9.28515625" style="1"/>
  </cols>
  <sheetData>
    <row r="1" spans="1:14">
      <c r="A1" s="94" t="s">
        <v>31</v>
      </c>
      <c r="B1" s="95"/>
    </row>
    <row r="2" spans="1:14" ht="14.25" customHeight="1">
      <c r="A2" s="94" t="s">
        <v>48</v>
      </c>
      <c r="B2" s="95"/>
      <c r="C2" s="73" t="s">
        <v>187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01"/>
      <c r="B3" s="10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98" t="s">
        <v>89</v>
      </c>
      <c r="B4" s="63" t="s">
        <v>168</v>
      </c>
      <c r="C4" s="7" t="s">
        <v>166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99"/>
      <c r="B5" s="63" t="s">
        <v>165</v>
      </c>
      <c r="C5" s="62" t="s">
        <v>164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99"/>
      <c r="B6" s="14" t="s">
        <v>163</v>
      </c>
      <c r="C6" s="3" t="s">
        <v>206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99"/>
      <c r="B7" s="14" t="s">
        <v>162</v>
      </c>
      <c r="C7" s="3" t="s">
        <v>207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">
      <c r="A8" s="99"/>
      <c r="B8" s="14" t="s">
        <v>91</v>
      </c>
      <c r="C8" s="7" t="s">
        <v>205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99"/>
      <c r="B9" s="14" t="s">
        <v>160</v>
      </c>
      <c r="C9" s="3" t="s">
        <v>208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99"/>
      <c r="B10" s="14" t="s">
        <v>159</v>
      </c>
      <c r="C10" s="57" t="s">
        <v>63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100"/>
      <c r="B11" s="14" t="s">
        <v>92</v>
      </c>
      <c r="C11" s="57" t="s">
        <v>63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43.5" customHeight="1">
      <c r="A12" s="98" t="s">
        <v>93</v>
      </c>
      <c r="B12" s="63" t="s">
        <v>167</v>
      </c>
      <c r="C12" s="57" t="s">
        <v>63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99"/>
      <c r="B13" s="63" t="s">
        <v>165</v>
      </c>
      <c r="C13" s="57" t="s">
        <v>63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99"/>
      <c r="B14" s="14" t="s">
        <v>163</v>
      </c>
      <c r="C14" s="57" t="s">
        <v>63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99"/>
      <c r="B15" s="14" t="s">
        <v>162</v>
      </c>
      <c r="C15" s="57" t="s">
        <v>63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99"/>
      <c r="B16" s="14" t="s">
        <v>161</v>
      </c>
      <c r="C16" s="57" t="s">
        <v>63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99"/>
      <c r="B17" s="14" t="s">
        <v>91</v>
      </c>
      <c r="C17" s="57" t="s">
        <v>63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57.75" customHeight="1">
      <c r="A18" s="99"/>
      <c r="B18" s="14" t="s">
        <v>160</v>
      </c>
      <c r="C18" s="57" t="s">
        <v>63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38.25" customHeight="1">
      <c r="A19" s="99"/>
      <c r="B19" s="15" t="s">
        <v>96</v>
      </c>
      <c r="C19" s="57" t="s">
        <v>63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4.25" customHeight="1">
      <c r="A20" s="100"/>
      <c r="B20" s="14" t="s">
        <v>159</v>
      </c>
      <c r="C20" s="57" t="s">
        <v>63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16"/>
      <c r="B21" s="1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6"/>
      <c r="B22" s="1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16"/>
      <c r="B23" s="1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4.75" customHeight="1">
      <c r="A24" s="16"/>
      <c r="B24" s="6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6"/>
      <c r="B25" s="1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6"/>
      <c r="B26" s="6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16"/>
      <c r="B27" s="5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16"/>
      <c r="B28" s="5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16"/>
      <c r="B29" s="59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16"/>
      <c r="B30" s="59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16"/>
      <c r="B31" s="59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16"/>
      <c r="B32" s="1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16"/>
      <c r="B33" s="96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16"/>
      <c r="B34" s="96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16"/>
      <c r="B35" s="59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B36" s="5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B37" s="5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B38" s="5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B39" s="97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B40" s="97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B41" s="5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B42" s="5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B43" s="5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B44" s="58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B45" s="58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B46" s="5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B47" s="58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B48" s="58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>
      <c r="B49" s="97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>
      <c r="B50" s="97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>
      <c r="B51" s="9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>
      <c r="B52" s="97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>
      <c r="B53" s="10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>
      <c r="B54" s="10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>
      <c r="B55" s="10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>
      <c r="B56" s="10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>
      <c r="B57" s="10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>
      <c r="B58" s="10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ht="14.25" customHeight="1">
      <c r="B59" s="10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>
      <c r="B60" s="10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>
      <c r="B61" s="10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>
      <c r="B62" s="10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>
      <c r="B63" s="10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>
      <c r="B64" s="10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>
      <c r="B65" s="10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>
      <c r="B66" s="10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>
      <c r="B67" s="10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>
      <c r="B68" s="10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>
      <c r="B69" s="10"/>
    </row>
  </sheetData>
  <mergeCells count="9">
    <mergeCell ref="B59:B60"/>
    <mergeCell ref="B53:B54"/>
    <mergeCell ref="A1:B1"/>
    <mergeCell ref="B33:B34"/>
    <mergeCell ref="B39:B40"/>
    <mergeCell ref="B49:B52"/>
    <mergeCell ref="A4:A11"/>
    <mergeCell ref="A12:A20"/>
    <mergeCell ref="A2:B3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61"/>
  <sheetViews>
    <sheetView topLeftCell="B1" zoomScaleNormal="100" workbookViewId="0">
      <selection activeCell="G6" sqref="G6"/>
    </sheetView>
  </sheetViews>
  <sheetFormatPr defaultColWidth="9.28515625" defaultRowHeight="14.25"/>
  <cols>
    <col min="1" max="1" width="9.28515625" style="1" customWidth="1"/>
    <col min="2" max="2" width="29.5703125" style="1" customWidth="1"/>
    <col min="3" max="18" width="31.5703125" style="2" customWidth="1"/>
    <col min="19" max="16384" width="9.28515625" style="1"/>
  </cols>
  <sheetData>
    <row r="1" spans="1:18">
      <c r="A1" s="94" t="s">
        <v>34</v>
      </c>
      <c r="B1" s="95"/>
    </row>
    <row r="2" spans="1:18" ht="14.25" customHeight="1">
      <c r="A2" s="94" t="s">
        <v>48</v>
      </c>
      <c r="B2" s="95"/>
      <c r="C2" s="105" t="s">
        <v>43</v>
      </c>
      <c r="D2" s="10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101"/>
      <c r="B3" s="102"/>
      <c r="C3" s="5" t="s">
        <v>135</v>
      </c>
      <c r="D3" s="5" t="s">
        <v>134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51">
      <c r="A4" s="98" t="s">
        <v>89</v>
      </c>
      <c r="B4" s="14" t="s">
        <v>90</v>
      </c>
      <c r="C4" s="27" t="s">
        <v>136</v>
      </c>
      <c r="D4" s="3" t="s">
        <v>94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36">
      <c r="A5" s="99"/>
      <c r="B5" s="14" t="s">
        <v>91</v>
      </c>
      <c r="C5" s="7" t="s">
        <v>137</v>
      </c>
      <c r="D5" s="3" t="s">
        <v>94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25.5">
      <c r="A6" s="100"/>
      <c r="B6" s="14" t="s">
        <v>92</v>
      </c>
      <c r="C6" s="27" t="s">
        <v>129</v>
      </c>
      <c r="D6" s="3" t="s">
        <v>94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98" t="s">
        <v>93</v>
      </c>
      <c r="B7" s="14" t="s">
        <v>90</v>
      </c>
      <c r="C7" s="3" t="s">
        <v>94</v>
      </c>
      <c r="D7" s="3" t="s">
        <v>128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36">
      <c r="A8" s="99"/>
      <c r="B8" s="14" t="s">
        <v>91</v>
      </c>
      <c r="C8" s="3" t="s">
        <v>94</v>
      </c>
      <c r="D8" s="7" t="s">
        <v>137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26.25" customHeight="1">
      <c r="A9" s="99"/>
      <c r="B9" s="14" t="s">
        <v>92</v>
      </c>
      <c r="C9" s="3" t="s">
        <v>94</v>
      </c>
      <c r="D9" s="7" t="s">
        <v>95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36">
      <c r="A10" s="100"/>
      <c r="B10" s="14" t="s">
        <v>96</v>
      </c>
      <c r="C10" s="3" t="s">
        <v>97</v>
      </c>
      <c r="D10" s="7" t="s">
        <v>98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8" customHeight="1">
      <c r="A11" s="16"/>
      <c r="B11" s="1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6.5" customHeight="1">
      <c r="A12" s="16"/>
      <c r="B12" s="1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>
      <c r="A13" s="16"/>
      <c r="B13" s="1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>
      <c r="A14" s="16"/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>
      <c r="A15" s="16"/>
      <c r="B15" s="1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6.5" customHeight="1">
      <c r="A16" s="16"/>
      <c r="B16" s="1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>
      <c r="A17" s="16"/>
      <c r="B17" s="1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>
      <c r="A18" s="16"/>
      <c r="B18" s="1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>
      <c r="A19" s="16"/>
      <c r="B19" s="1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>
      <c r="A20" s="16"/>
      <c r="B20" s="1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>
      <c r="A21" s="16"/>
      <c r="B21" s="1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>
      <c r="A22" s="16"/>
      <c r="B22" s="1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>
      <c r="A23" s="16"/>
      <c r="B23" s="1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>
      <c r="A24" s="16"/>
      <c r="B24" s="1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A25" s="16"/>
      <c r="B25" s="1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>
      <c r="A26" s="16"/>
      <c r="B26" s="1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>
      <c r="A27" s="16"/>
      <c r="B27" s="1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>
      <c r="A28" s="16"/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>
      <c r="A29" s="16"/>
      <c r="B29" s="1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>
      <c r="A30" s="16"/>
      <c r="B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>
      <c r="A31" s="16"/>
      <c r="B31" s="1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>
      <c r="A32" s="16"/>
      <c r="B32" s="1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>
      <c r="A33" s="16"/>
      <c r="B33" s="1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>
      <c r="A34" s="16"/>
      <c r="B34" s="1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>
      <c r="A35" s="16"/>
      <c r="B35" s="1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>
      <c r="A36" s="16"/>
      <c r="B36" s="1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>
      <c r="A37" s="16"/>
      <c r="B37" s="1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>
      <c r="A38" s="16"/>
      <c r="B38" s="1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>
      <c r="A39" s="16"/>
      <c r="B39" s="1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>
      <c r="A40" s="16"/>
      <c r="B40" s="1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>
      <c r="A41" s="16"/>
      <c r="B41" s="1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>
      <c r="A42" s="16"/>
      <c r="B42" s="1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>
      <c r="A43" s="16"/>
      <c r="B43" s="1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>
      <c r="A44" s="16"/>
      <c r="B44" s="1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>
      <c r="A45" s="16"/>
      <c r="B45" s="1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>
      <c r="A46" s="16"/>
      <c r="B46" s="1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>
      <c r="A47" s="16"/>
      <c r="B47" s="1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>
      <c r="A48" s="16"/>
      <c r="B48" s="1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>
      <c r="A49" s="16"/>
      <c r="B49" s="1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>
      <c r="A50" s="16"/>
      <c r="B50" s="1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4.25" customHeight="1">
      <c r="A51" s="16"/>
      <c r="B51" s="1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>
      <c r="A52" s="16"/>
      <c r="B52" s="1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>
      <c r="A53" s="16"/>
      <c r="B53" s="1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>
      <c r="A54" s="16"/>
      <c r="B54" s="1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>
      <c r="A55" s="16"/>
      <c r="B55" s="1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>
      <c r="A56" s="16"/>
      <c r="B56" s="1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>
      <c r="A57" s="16"/>
      <c r="B57" s="1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>
      <c r="A58" s="16"/>
      <c r="B58" s="1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>
      <c r="A59" s="16"/>
      <c r="B59" s="1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>
      <c r="A60" s="16"/>
      <c r="B60" s="1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>
      <c r="A61" s="16"/>
      <c r="B61" s="14"/>
    </row>
  </sheetData>
  <customSheetViews>
    <customSheetView guid="{9821416A-54DB-4BD8-AFE7-16D5CE460B52}">
      <selection activeCell="D15" sqref="D1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5">
    <mergeCell ref="A7:A10"/>
    <mergeCell ref="C2:D2"/>
    <mergeCell ref="A1:B1"/>
    <mergeCell ref="A2:B3"/>
    <mergeCell ref="A4:A6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L210"/>
  <sheetViews>
    <sheetView tabSelected="1" zoomScale="85" zoomScaleNormal="85" workbookViewId="0">
      <pane xSplit="8" ySplit="1" topLeftCell="I2" activePane="bottomRight" state="frozen"/>
      <selection activeCell="E24" sqref="E24"/>
      <selection pane="topRight" activeCell="E24" sqref="E24"/>
      <selection pane="bottomLeft" activeCell="E24" sqref="E24"/>
      <selection pane="bottomRight" activeCell="AB3" sqref="AB3"/>
    </sheetView>
  </sheetViews>
  <sheetFormatPr defaultColWidth="9.28515625" defaultRowHeight="12.75"/>
  <cols>
    <col min="1" max="1" width="11.85546875" style="46" customWidth="1"/>
    <col min="2" max="2" width="5.140625" style="46" customWidth="1"/>
    <col min="3" max="3" width="16" style="46" customWidth="1"/>
    <col min="4" max="4" width="17.28515625" style="46" customWidth="1"/>
    <col min="5" max="5" width="12.5703125" style="46" customWidth="1"/>
    <col min="6" max="6" width="12.28515625" style="46" customWidth="1"/>
    <col min="7" max="7" width="22.7109375" style="46" customWidth="1"/>
    <col min="8" max="8" width="6.5703125" style="46" customWidth="1"/>
    <col min="9" max="9" width="12.140625" style="46" customWidth="1"/>
    <col min="10" max="13" width="9.28515625" style="46" customWidth="1"/>
    <col min="14" max="14" width="9.28515625" style="46" hidden="1" customWidth="1"/>
    <col min="15" max="15" width="9.28515625" style="48" hidden="1" customWidth="1"/>
    <col min="16" max="19" width="9.28515625" style="46" hidden="1" customWidth="1"/>
    <col min="20" max="21" width="9.28515625" style="46" customWidth="1"/>
    <col min="22" max="23" width="9.28515625" style="46"/>
    <col min="24" max="24" width="11.85546875" style="46" customWidth="1"/>
    <col min="25" max="25" width="9.5703125" style="46" customWidth="1"/>
    <col min="26" max="30" width="9.28515625" style="46" customWidth="1"/>
    <col min="31" max="31" width="9.28515625" style="48" customWidth="1"/>
    <col min="32" max="37" width="9.28515625" style="46" customWidth="1"/>
    <col min="38" max="16384" width="9.28515625" style="46"/>
  </cols>
  <sheetData>
    <row r="1" spans="1:38" s="44" customFormat="1" ht="45.75" customHeight="1" thickBot="1">
      <c r="A1" s="38" t="s">
        <v>138</v>
      </c>
      <c r="B1" s="44" t="s">
        <v>105</v>
      </c>
      <c r="C1" s="44" t="s">
        <v>107</v>
      </c>
      <c r="D1" s="44" t="s">
        <v>57</v>
      </c>
      <c r="E1" s="44" t="s">
        <v>55</v>
      </c>
      <c r="F1" s="44" t="s">
        <v>56</v>
      </c>
      <c r="G1" s="107" t="s">
        <v>54</v>
      </c>
      <c r="H1" s="107"/>
      <c r="I1" s="44" t="s">
        <v>49</v>
      </c>
      <c r="O1" s="45"/>
      <c r="T1" s="44" t="s">
        <v>50</v>
      </c>
      <c r="U1" s="44" t="s">
        <v>51</v>
      </c>
      <c r="V1" s="44" t="s">
        <v>52</v>
      </c>
      <c r="X1" s="38" t="s">
        <v>114</v>
      </c>
      <c r="Y1" s="44" t="str">
        <f>I1</f>
        <v>Huawei</v>
      </c>
      <c r="Z1" s="44" t="s">
        <v>187</v>
      </c>
      <c r="AA1" s="44">
        <f t="shared" ref="AA1:AI1" si="0">K1</f>
        <v>0</v>
      </c>
      <c r="AB1" s="44">
        <f t="shared" si="0"/>
        <v>0</v>
      </c>
      <c r="AC1" s="44">
        <f t="shared" si="0"/>
        <v>0</v>
      </c>
      <c r="AD1" s="44">
        <f t="shared" si="0"/>
        <v>0</v>
      </c>
      <c r="AE1" s="44">
        <f t="shared" si="0"/>
        <v>0</v>
      </c>
      <c r="AF1" s="44">
        <f t="shared" si="0"/>
        <v>0</v>
      </c>
      <c r="AG1" s="44">
        <f t="shared" si="0"/>
        <v>0</v>
      </c>
      <c r="AH1" s="44">
        <f t="shared" si="0"/>
        <v>0</v>
      </c>
      <c r="AI1" s="44">
        <f t="shared" si="0"/>
        <v>0</v>
      </c>
      <c r="AJ1" s="44" t="s">
        <v>50</v>
      </c>
      <c r="AK1" s="44" t="s">
        <v>51</v>
      </c>
      <c r="AL1" s="44" t="s">
        <v>52</v>
      </c>
    </row>
    <row r="2" spans="1:38" ht="16.5" customHeight="1">
      <c r="A2" s="113" t="s">
        <v>116</v>
      </c>
      <c r="B2" s="111" t="s">
        <v>117</v>
      </c>
      <c r="C2" s="112"/>
      <c r="D2" s="49"/>
      <c r="E2" s="49"/>
      <c r="F2" s="49"/>
      <c r="G2" s="53"/>
      <c r="H2" s="53"/>
      <c r="I2" s="49"/>
      <c r="J2" s="49"/>
      <c r="K2" s="49"/>
      <c r="L2" s="49"/>
      <c r="M2" s="49"/>
      <c r="N2" s="49"/>
      <c r="O2" s="54"/>
      <c r="P2" s="49"/>
      <c r="Q2" s="49"/>
      <c r="R2" s="49"/>
      <c r="S2" s="49"/>
      <c r="T2" s="49"/>
      <c r="U2" s="49"/>
      <c r="V2" s="49"/>
      <c r="X2" s="113" t="s">
        <v>116</v>
      </c>
      <c r="AE2" s="46"/>
    </row>
    <row r="3" spans="1:38" ht="45.75" customHeight="1">
      <c r="A3" s="114"/>
      <c r="B3" s="46" t="s">
        <v>106</v>
      </c>
      <c r="C3" s="7" t="s">
        <v>175</v>
      </c>
      <c r="D3" s="46" t="s">
        <v>170</v>
      </c>
      <c r="E3" s="46" t="s">
        <v>172</v>
      </c>
      <c r="F3" s="46" t="s">
        <v>177</v>
      </c>
      <c r="G3" s="47" t="s">
        <v>131</v>
      </c>
      <c r="H3" s="52">
        <v>100</v>
      </c>
      <c r="T3" s="42" t="e">
        <f>AVERAGE(I3:S3)</f>
        <v>#DIV/0!</v>
      </c>
      <c r="U3" s="46" t="e">
        <f>SQRT(VAR(I3:S3))</f>
        <v>#DIV/0!</v>
      </c>
      <c r="V3" s="46">
        <f>COUNT(I3:S3)</f>
        <v>0</v>
      </c>
      <c r="X3" s="114"/>
      <c r="AE3" s="46"/>
    </row>
    <row r="4" spans="1:38" ht="45.75" customHeight="1">
      <c r="A4" s="114"/>
      <c r="G4" s="50" t="s">
        <v>139</v>
      </c>
      <c r="H4" s="51" t="s">
        <v>108</v>
      </c>
      <c r="I4" s="51"/>
      <c r="J4" s="51"/>
      <c r="K4" s="51"/>
      <c r="L4" s="51"/>
      <c r="M4" s="51"/>
      <c r="N4" s="51"/>
      <c r="O4" s="55"/>
      <c r="P4" s="51"/>
      <c r="Q4" s="51"/>
      <c r="R4" s="51"/>
      <c r="S4" s="51"/>
      <c r="T4" s="51"/>
      <c r="U4" s="51"/>
      <c r="V4" s="51"/>
      <c r="X4" s="114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</row>
    <row r="5" spans="1:38" ht="25.5">
      <c r="A5" s="114"/>
      <c r="G5" s="46" t="s">
        <v>109</v>
      </c>
      <c r="H5" s="46" t="s">
        <v>108</v>
      </c>
      <c r="X5" s="114"/>
      <c r="AE5" s="46"/>
    </row>
    <row r="6" spans="1:38">
      <c r="A6" s="114"/>
      <c r="X6" s="114"/>
      <c r="AE6" s="46"/>
    </row>
    <row r="7" spans="1:38" ht="24.75" customHeight="1">
      <c r="A7" s="114"/>
      <c r="B7" s="110" t="s">
        <v>178</v>
      </c>
      <c r="C7" s="115"/>
      <c r="D7" s="49"/>
      <c r="E7" s="49"/>
      <c r="F7" s="49"/>
      <c r="G7" s="65"/>
      <c r="H7" s="65"/>
      <c r="I7" s="49"/>
      <c r="J7" s="49"/>
      <c r="K7" s="49"/>
      <c r="L7" s="49"/>
      <c r="M7" s="49"/>
      <c r="N7" s="49"/>
      <c r="O7" s="54"/>
      <c r="P7" s="49"/>
      <c r="Q7" s="49"/>
      <c r="R7" s="49"/>
      <c r="S7" s="49"/>
      <c r="T7" s="49"/>
      <c r="U7" s="49"/>
      <c r="V7" s="49"/>
      <c r="X7" s="114"/>
      <c r="AE7" s="46"/>
    </row>
    <row r="8" spans="1:38" ht="45.75" customHeight="1">
      <c r="A8" s="114"/>
      <c r="B8" s="46" t="s">
        <v>106</v>
      </c>
      <c r="C8" s="66" t="s">
        <v>175</v>
      </c>
      <c r="D8" s="46" t="s">
        <v>216</v>
      </c>
      <c r="E8" s="46" t="s">
        <v>172</v>
      </c>
      <c r="F8" s="70" t="s">
        <v>217</v>
      </c>
      <c r="G8" s="47" t="s">
        <v>131</v>
      </c>
      <c r="H8" s="52">
        <v>100</v>
      </c>
      <c r="T8" s="42" t="e">
        <f>AVERAGE(I8:S8)</f>
        <v>#DIV/0!</v>
      </c>
      <c r="U8" s="46" t="e">
        <f>SQRT(VAR(I8:S8))</f>
        <v>#DIV/0!</v>
      </c>
      <c r="V8" s="46">
        <f>COUNT(I8:S8)</f>
        <v>0</v>
      </c>
      <c r="X8" s="114"/>
      <c r="AE8" s="46"/>
    </row>
    <row r="9" spans="1:38" ht="45.75" customHeight="1">
      <c r="A9" s="114"/>
      <c r="G9" s="50" t="s">
        <v>139</v>
      </c>
      <c r="H9" s="51" t="s">
        <v>108</v>
      </c>
      <c r="I9" s="51"/>
      <c r="J9" s="51"/>
      <c r="K9" s="51"/>
      <c r="L9" s="51"/>
      <c r="M9" s="51"/>
      <c r="N9" s="51"/>
      <c r="O9" s="55"/>
      <c r="P9" s="51"/>
      <c r="Q9" s="51"/>
      <c r="R9" s="51"/>
      <c r="S9" s="51"/>
      <c r="T9" s="51"/>
      <c r="U9" s="51"/>
      <c r="V9" s="51"/>
      <c r="X9" s="114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</row>
    <row r="10" spans="1:38" ht="25.5">
      <c r="A10" s="114"/>
      <c r="G10" s="46" t="s">
        <v>109</v>
      </c>
      <c r="H10" s="46" t="s">
        <v>108</v>
      </c>
      <c r="X10" s="114"/>
      <c r="AE10" s="46"/>
    </row>
    <row r="11" spans="1:38" ht="45.75" customHeight="1">
      <c r="A11" s="114"/>
      <c r="B11" s="70" t="s">
        <v>106</v>
      </c>
      <c r="C11" s="85" t="s">
        <v>175</v>
      </c>
      <c r="D11" s="70" t="s">
        <v>216</v>
      </c>
      <c r="E11" s="70" t="s">
        <v>172</v>
      </c>
      <c r="F11" s="70" t="s">
        <v>218</v>
      </c>
      <c r="G11" s="47" t="s">
        <v>131</v>
      </c>
      <c r="H11" s="52">
        <v>100</v>
      </c>
      <c r="T11" s="42" t="e">
        <f>AVERAGE(I11:S11)</f>
        <v>#DIV/0!</v>
      </c>
      <c r="U11" s="46" t="e">
        <f>SQRT(VAR(I11:S11))</f>
        <v>#DIV/0!</v>
      </c>
      <c r="V11" s="46">
        <f>COUNT(I11:S11)</f>
        <v>0</v>
      </c>
      <c r="X11" s="114"/>
      <c r="AE11" s="46"/>
    </row>
    <row r="12" spans="1:38" ht="45.75" customHeight="1">
      <c r="A12" s="114"/>
      <c r="G12" s="50" t="s">
        <v>139</v>
      </c>
      <c r="H12" s="51" t="s">
        <v>108</v>
      </c>
      <c r="I12" s="51"/>
      <c r="J12" s="51"/>
      <c r="K12" s="51"/>
      <c r="L12" s="51"/>
      <c r="M12" s="51"/>
      <c r="N12" s="51"/>
      <c r="O12" s="55"/>
      <c r="P12" s="51"/>
      <c r="Q12" s="51"/>
      <c r="R12" s="51"/>
      <c r="S12" s="51"/>
      <c r="T12" s="51"/>
      <c r="U12" s="51"/>
      <c r="V12" s="51"/>
      <c r="X12" s="114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</row>
    <row r="13" spans="1:38" ht="25.5">
      <c r="A13" s="114"/>
      <c r="G13" s="46" t="s">
        <v>109</v>
      </c>
      <c r="H13" s="46" t="s">
        <v>108</v>
      </c>
      <c r="X13" s="114"/>
      <c r="AE13" s="46"/>
    </row>
    <row r="14" spans="1:38" ht="24.75" customHeight="1">
      <c r="A14" s="69"/>
      <c r="B14" s="110" t="s">
        <v>209</v>
      </c>
      <c r="C14" s="115"/>
      <c r="D14" s="49"/>
      <c r="E14" s="49"/>
      <c r="F14" s="49"/>
      <c r="G14" s="68"/>
      <c r="H14" s="68"/>
      <c r="I14" s="49"/>
      <c r="J14" s="49"/>
      <c r="K14" s="49"/>
      <c r="L14" s="49"/>
      <c r="M14" s="49"/>
      <c r="N14" s="49"/>
      <c r="O14" s="54"/>
      <c r="P14" s="49"/>
      <c r="Q14" s="49"/>
      <c r="R14" s="49"/>
      <c r="S14" s="49"/>
      <c r="T14" s="49"/>
      <c r="U14" s="49"/>
      <c r="V14" s="49"/>
      <c r="X14" s="69"/>
      <c r="AE14" s="46"/>
    </row>
    <row r="15" spans="1:38" ht="54.6" customHeight="1">
      <c r="A15" s="69"/>
      <c r="B15" s="70" t="s">
        <v>106</v>
      </c>
      <c r="C15" s="70" t="s">
        <v>185</v>
      </c>
      <c r="D15" s="72" t="s">
        <v>186</v>
      </c>
      <c r="E15" s="70" t="s">
        <v>188</v>
      </c>
      <c r="F15" s="70" t="s">
        <v>84</v>
      </c>
      <c r="G15" s="47" t="s">
        <v>131</v>
      </c>
      <c r="H15" s="52">
        <v>100</v>
      </c>
      <c r="T15" s="42" t="e">
        <f>AVERAGE(I15:S15)</f>
        <v>#DIV/0!</v>
      </c>
      <c r="U15" s="46" t="e">
        <f>SQRT(VAR(I15:S15))</f>
        <v>#DIV/0!</v>
      </c>
      <c r="V15" s="46">
        <f>COUNT(I15:S15)</f>
        <v>0</v>
      </c>
      <c r="X15" s="69"/>
      <c r="Z15" s="70">
        <v>127.66</v>
      </c>
      <c r="AE15" s="46"/>
    </row>
    <row r="16" spans="1:38" ht="45.75" customHeight="1">
      <c r="A16" s="69"/>
      <c r="G16" s="50" t="s">
        <v>139</v>
      </c>
      <c r="H16" s="51" t="s">
        <v>108</v>
      </c>
      <c r="I16" s="51"/>
      <c r="J16" s="51"/>
      <c r="K16" s="51"/>
      <c r="L16" s="51"/>
      <c r="M16" s="51"/>
      <c r="N16" s="51"/>
      <c r="O16" s="55"/>
      <c r="P16" s="51"/>
      <c r="Q16" s="51"/>
      <c r="R16" s="51"/>
      <c r="S16" s="51"/>
      <c r="T16" s="51"/>
      <c r="U16" s="51"/>
      <c r="V16" s="51"/>
      <c r="X16" s="69"/>
      <c r="Y16" s="51"/>
      <c r="Z16" s="71" t="s">
        <v>211</v>
      </c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</row>
    <row r="17" spans="1:38" ht="25.5">
      <c r="A17" s="69"/>
      <c r="G17" s="46" t="s">
        <v>109</v>
      </c>
      <c r="H17" s="46" t="s">
        <v>108</v>
      </c>
      <c r="X17" s="69"/>
      <c r="Z17" s="70">
        <v>260</v>
      </c>
      <c r="AE17" s="46"/>
    </row>
    <row r="18" spans="1:38" ht="45.75" customHeight="1" thickBot="1">
      <c r="A18" s="40"/>
      <c r="G18" s="39"/>
      <c r="H18" s="39"/>
      <c r="X18" s="40"/>
      <c r="AE18" s="46"/>
    </row>
    <row r="19" spans="1:38" ht="26.25" customHeight="1">
      <c r="A19" s="108" t="s">
        <v>115</v>
      </c>
      <c r="B19" s="110" t="s">
        <v>117</v>
      </c>
      <c r="C19" s="110"/>
      <c r="D19" s="19"/>
      <c r="E19" s="19"/>
      <c r="F19" s="49"/>
      <c r="G19" s="49"/>
      <c r="H19" s="49"/>
      <c r="I19" s="49"/>
      <c r="J19" s="49"/>
      <c r="K19" s="49"/>
      <c r="L19" s="41"/>
      <c r="M19" s="49"/>
      <c r="N19" s="49"/>
      <c r="O19" s="49"/>
      <c r="P19" s="49"/>
      <c r="Q19" s="49"/>
      <c r="R19" s="49"/>
      <c r="S19" s="49"/>
      <c r="T19" s="41"/>
      <c r="U19" s="49"/>
      <c r="V19" s="49"/>
      <c r="X19" s="109" t="s">
        <v>88</v>
      </c>
      <c r="Y19" s="49"/>
      <c r="Z19" s="49"/>
      <c r="AA19" s="49"/>
      <c r="AB19" s="41"/>
      <c r="AC19" s="49"/>
      <c r="AD19" s="49"/>
      <c r="AE19" s="49"/>
      <c r="AF19" s="49"/>
      <c r="AG19" s="49"/>
      <c r="AH19" s="49"/>
      <c r="AI19" s="49"/>
      <c r="AJ19" s="41"/>
      <c r="AK19" s="49"/>
      <c r="AL19" s="49"/>
    </row>
    <row r="20" spans="1:38" ht="83.25" customHeight="1">
      <c r="A20" s="108"/>
      <c r="B20" s="46" t="s">
        <v>106</v>
      </c>
      <c r="C20" s="46" t="s">
        <v>132</v>
      </c>
      <c r="D20" s="46" t="s">
        <v>130</v>
      </c>
      <c r="E20" s="46" t="s">
        <v>111</v>
      </c>
      <c r="F20" s="46" t="s">
        <v>112</v>
      </c>
      <c r="G20" s="47" t="s">
        <v>131</v>
      </c>
      <c r="H20" s="46">
        <v>50</v>
      </c>
      <c r="I20" s="46">
        <v>52.11</v>
      </c>
      <c r="L20" s="42"/>
      <c r="O20" s="46"/>
      <c r="T20" s="42">
        <f>AVERAGE(I20:S20)</f>
        <v>52.11</v>
      </c>
      <c r="U20" s="46" t="e">
        <f>SQRT(VAR(I20:S20))</f>
        <v>#DIV/0!</v>
      </c>
      <c r="V20" s="46">
        <f>COUNT(I20:S20)</f>
        <v>1</v>
      </c>
      <c r="X20" s="108"/>
      <c r="Y20" s="46">
        <v>50.87</v>
      </c>
      <c r="AB20" s="42"/>
      <c r="AE20" s="46"/>
      <c r="AJ20" s="42">
        <f>AVERAGE(Y20:AI20)</f>
        <v>50.87</v>
      </c>
      <c r="AK20" s="46" t="e">
        <f>SQRT(VAR(Y20:AI20))</f>
        <v>#DIV/0!</v>
      </c>
      <c r="AL20" s="46">
        <f>COUNT(Y20:AI20)</f>
        <v>1</v>
      </c>
    </row>
    <row r="21" spans="1:38" ht="34.5" customHeight="1">
      <c r="A21" s="108"/>
      <c r="G21" s="50" t="s">
        <v>139</v>
      </c>
      <c r="H21" s="51"/>
      <c r="I21" s="51" t="s">
        <v>183</v>
      </c>
      <c r="J21" s="51"/>
      <c r="K21" s="51"/>
      <c r="L21" s="43"/>
      <c r="M21" s="51"/>
      <c r="N21" s="51"/>
      <c r="O21" s="51"/>
      <c r="P21" s="51"/>
      <c r="Q21" s="51"/>
      <c r="R21" s="51"/>
      <c r="S21" s="51"/>
      <c r="T21" s="43"/>
      <c r="U21" s="51"/>
      <c r="V21" s="51"/>
      <c r="X21" s="108"/>
      <c r="Y21" s="51" t="s">
        <v>169</v>
      </c>
      <c r="Z21" s="51"/>
      <c r="AA21" s="51"/>
      <c r="AB21" s="43"/>
      <c r="AC21" s="51"/>
      <c r="AD21" s="51"/>
      <c r="AE21" s="51"/>
      <c r="AF21" s="51"/>
      <c r="AG21" s="51"/>
      <c r="AH21" s="51"/>
      <c r="AI21" s="51"/>
      <c r="AJ21" s="43"/>
      <c r="AK21" s="51"/>
      <c r="AL21" s="51"/>
    </row>
    <row r="22" spans="1:38" ht="25.5">
      <c r="A22" s="108"/>
      <c r="F22" s="48"/>
      <c r="G22" s="46" t="s">
        <v>109</v>
      </c>
      <c r="I22" s="46">
        <v>100</v>
      </c>
      <c r="L22" s="42"/>
      <c r="O22" s="46"/>
      <c r="T22" s="42"/>
      <c r="X22" s="108"/>
      <c r="Y22" s="46">
        <v>100</v>
      </c>
      <c r="AB22" s="42"/>
      <c r="AE22" s="46"/>
      <c r="AJ22" s="42">
        <f>AVERAGE(Y22:AI22)</f>
        <v>100</v>
      </c>
      <c r="AK22" s="46" t="e">
        <f>SQRT(VAR(Y22:AI22))</f>
        <v>#DIV/0!</v>
      </c>
      <c r="AL22" s="46">
        <f>COUNT(Y22:AI22)</f>
        <v>1</v>
      </c>
    </row>
    <row r="23" spans="1:38" ht="43.5" customHeight="1">
      <c r="A23" s="108"/>
      <c r="F23" s="48"/>
      <c r="G23" s="50" t="s">
        <v>140</v>
      </c>
      <c r="H23" s="51"/>
      <c r="I23" s="51" t="s">
        <v>184</v>
      </c>
      <c r="J23" s="51"/>
      <c r="K23" s="51"/>
      <c r="L23" s="43"/>
      <c r="M23" s="51"/>
      <c r="N23" s="51"/>
      <c r="O23" s="51"/>
      <c r="P23" s="51"/>
      <c r="Q23" s="51"/>
      <c r="R23" s="51"/>
      <c r="S23" s="51"/>
      <c r="T23" s="43"/>
      <c r="U23" s="51"/>
      <c r="V23" s="51"/>
      <c r="X23" s="108"/>
      <c r="Y23" s="51" t="s">
        <v>141</v>
      </c>
      <c r="Z23" s="51"/>
      <c r="AA23" s="51"/>
      <c r="AB23" s="43"/>
      <c r="AC23" s="51"/>
      <c r="AD23" s="51"/>
      <c r="AE23" s="51"/>
      <c r="AF23" s="51"/>
      <c r="AG23" s="51"/>
      <c r="AH23" s="51"/>
      <c r="AI23" s="51"/>
      <c r="AJ23" s="43"/>
      <c r="AK23" s="51"/>
      <c r="AL23" s="51"/>
    </row>
    <row r="24" spans="1:38" ht="25.5">
      <c r="A24" s="108"/>
      <c r="G24" s="46" t="s">
        <v>110</v>
      </c>
      <c r="I24" s="46">
        <v>1200</v>
      </c>
      <c r="L24" s="42"/>
      <c r="O24" s="46"/>
      <c r="T24" s="42"/>
      <c r="X24" s="108"/>
      <c r="Y24" s="46">
        <v>1200</v>
      </c>
      <c r="AB24" s="42"/>
      <c r="AE24" s="46"/>
      <c r="AJ24" s="42"/>
    </row>
    <row r="25" spans="1:38">
      <c r="A25" s="108"/>
      <c r="L25" s="42"/>
      <c r="O25" s="46"/>
      <c r="T25" s="42"/>
      <c r="X25" s="108"/>
      <c r="AB25" s="42"/>
      <c r="AE25" s="46"/>
      <c r="AJ25" s="42"/>
    </row>
    <row r="26" spans="1:38" ht="26.25" customHeight="1">
      <c r="A26" s="108"/>
      <c r="B26" s="110" t="s">
        <v>178</v>
      </c>
      <c r="C26" s="110"/>
      <c r="D26" s="19"/>
      <c r="E26" s="19"/>
      <c r="F26" s="49"/>
      <c r="G26" s="49"/>
      <c r="H26" s="49"/>
      <c r="I26" s="49"/>
      <c r="J26" s="49"/>
      <c r="K26" s="49"/>
      <c r="L26" s="41"/>
      <c r="M26" s="49"/>
      <c r="N26" s="49"/>
      <c r="O26" s="49"/>
      <c r="P26" s="49"/>
      <c r="Q26" s="49"/>
      <c r="R26" s="49"/>
      <c r="S26" s="49"/>
      <c r="T26" s="41"/>
      <c r="U26" s="49"/>
      <c r="V26" s="49"/>
      <c r="X26" s="108"/>
      <c r="Y26" s="49"/>
      <c r="Z26" s="49"/>
      <c r="AA26" s="49"/>
      <c r="AB26" s="41"/>
      <c r="AC26" s="49"/>
      <c r="AD26" s="49"/>
      <c r="AE26" s="49"/>
      <c r="AF26" s="49"/>
      <c r="AG26" s="49"/>
      <c r="AH26" s="49"/>
      <c r="AI26" s="49"/>
      <c r="AJ26" s="41"/>
      <c r="AK26" s="49"/>
      <c r="AL26" s="49"/>
    </row>
    <row r="27" spans="1:38" ht="45.75" customHeight="1">
      <c r="A27" s="108"/>
      <c r="B27" s="46" t="s">
        <v>106</v>
      </c>
      <c r="C27" s="66" t="s">
        <v>175</v>
      </c>
      <c r="D27" s="70" t="s">
        <v>219</v>
      </c>
      <c r="E27" s="46" t="s">
        <v>172</v>
      </c>
      <c r="F27" s="70" t="s">
        <v>217</v>
      </c>
      <c r="G27" s="47" t="s">
        <v>131</v>
      </c>
      <c r="H27" s="52">
        <v>50</v>
      </c>
      <c r="T27" s="42" t="e">
        <f>AVERAGE(I27:S27)</f>
        <v>#DIV/0!</v>
      </c>
      <c r="U27" s="46" t="e">
        <f>SQRT(VAR(I27:S27))</f>
        <v>#DIV/0!</v>
      </c>
      <c r="V27" s="46">
        <f>COUNT(I27:S27)</f>
        <v>0</v>
      </c>
      <c r="X27" s="108"/>
      <c r="AE27" s="46"/>
    </row>
    <row r="28" spans="1:38" ht="45.75" customHeight="1">
      <c r="A28" s="108"/>
      <c r="G28" s="50" t="s">
        <v>139</v>
      </c>
      <c r="H28" s="51" t="s">
        <v>108</v>
      </c>
      <c r="I28" s="51"/>
      <c r="J28" s="51"/>
      <c r="K28" s="51"/>
      <c r="L28" s="51"/>
      <c r="M28" s="51"/>
      <c r="N28" s="51"/>
      <c r="O28" s="55"/>
      <c r="P28" s="51"/>
      <c r="Q28" s="51"/>
      <c r="R28" s="51"/>
      <c r="S28" s="51"/>
      <c r="T28" s="51"/>
      <c r="U28" s="51"/>
      <c r="V28" s="51"/>
      <c r="X28" s="108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</row>
    <row r="29" spans="1:38" ht="25.5">
      <c r="A29" s="108"/>
      <c r="G29" s="46" t="s">
        <v>109</v>
      </c>
      <c r="H29" s="46" t="s">
        <v>108</v>
      </c>
      <c r="X29" s="108"/>
      <c r="AE29" s="46"/>
    </row>
    <row r="30" spans="1:38">
      <c r="A30" s="108"/>
      <c r="L30" s="42"/>
      <c r="O30" s="46"/>
      <c r="T30" s="42"/>
      <c r="X30" s="108"/>
      <c r="AB30" s="42"/>
      <c r="AE30" s="46"/>
      <c r="AJ30" s="42"/>
    </row>
    <row r="31" spans="1:38" ht="45.75" customHeight="1">
      <c r="A31" s="108"/>
      <c r="B31" s="70" t="s">
        <v>106</v>
      </c>
      <c r="C31" s="85" t="s">
        <v>175</v>
      </c>
      <c r="D31" s="70" t="s">
        <v>219</v>
      </c>
      <c r="E31" s="70" t="s">
        <v>172</v>
      </c>
      <c r="F31" s="70" t="s">
        <v>218</v>
      </c>
      <c r="G31" s="47" t="s">
        <v>131</v>
      </c>
      <c r="H31" s="52">
        <v>50</v>
      </c>
      <c r="T31" s="42" t="e">
        <f>AVERAGE(I31:S31)</f>
        <v>#DIV/0!</v>
      </c>
      <c r="U31" s="46" t="e">
        <f>SQRT(VAR(I31:S31))</f>
        <v>#DIV/0!</v>
      </c>
      <c r="V31" s="46">
        <f>COUNT(I31:S31)</f>
        <v>0</v>
      </c>
      <c r="X31" s="108"/>
      <c r="AE31" s="46"/>
    </row>
    <row r="32" spans="1:38" ht="45.75" customHeight="1">
      <c r="A32" s="108"/>
      <c r="G32" s="50" t="s">
        <v>139</v>
      </c>
      <c r="H32" s="51" t="s">
        <v>108</v>
      </c>
      <c r="I32" s="51"/>
      <c r="J32" s="51"/>
      <c r="K32" s="51"/>
      <c r="L32" s="51"/>
      <c r="M32" s="51"/>
      <c r="N32" s="51"/>
      <c r="O32" s="55"/>
      <c r="P32" s="51"/>
      <c r="Q32" s="51"/>
      <c r="R32" s="51"/>
      <c r="S32" s="51"/>
      <c r="T32" s="51"/>
      <c r="U32" s="51"/>
      <c r="V32" s="51"/>
      <c r="X32" s="108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</row>
    <row r="33" spans="1:36" ht="25.5">
      <c r="A33" s="108"/>
      <c r="G33" s="46" t="s">
        <v>109</v>
      </c>
      <c r="H33" s="46" t="s">
        <v>108</v>
      </c>
      <c r="X33" s="108"/>
      <c r="AE33" s="46"/>
    </row>
    <row r="34" spans="1:36">
      <c r="A34" s="108"/>
      <c r="L34" s="42"/>
      <c r="O34" s="46"/>
      <c r="T34" s="42"/>
      <c r="X34" s="108"/>
      <c r="AB34" s="42"/>
      <c r="AE34" s="46"/>
      <c r="AJ34" s="42"/>
    </row>
    <row r="35" spans="1:36">
      <c r="L35" s="42"/>
      <c r="O35" s="46"/>
      <c r="T35" s="42"/>
      <c r="AB35" s="42"/>
      <c r="AE35" s="46"/>
      <c r="AJ35" s="42"/>
    </row>
    <row r="36" spans="1:36">
      <c r="L36" s="42"/>
      <c r="O36" s="46"/>
      <c r="T36" s="42"/>
      <c r="AB36" s="42"/>
      <c r="AE36" s="46"/>
      <c r="AJ36" s="42"/>
    </row>
    <row r="37" spans="1:36">
      <c r="L37" s="42"/>
      <c r="O37" s="46"/>
      <c r="T37" s="42"/>
      <c r="AB37" s="42"/>
      <c r="AE37" s="46"/>
      <c r="AJ37" s="42"/>
    </row>
    <row r="38" spans="1:36">
      <c r="L38" s="42"/>
      <c r="O38" s="46"/>
      <c r="T38" s="42"/>
      <c r="AB38" s="42"/>
      <c r="AE38" s="46"/>
      <c r="AJ38" s="42"/>
    </row>
    <row r="39" spans="1:36">
      <c r="L39" s="42"/>
      <c r="O39" s="46"/>
      <c r="T39" s="42"/>
      <c r="AB39" s="42"/>
      <c r="AE39" s="46"/>
      <c r="AJ39" s="42"/>
    </row>
    <row r="40" spans="1:36">
      <c r="L40" s="42"/>
      <c r="O40" s="46"/>
      <c r="T40" s="42"/>
      <c r="AB40" s="42"/>
      <c r="AE40" s="46"/>
      <c r="AJ40" s="42"/>
    </row>
    <row r="41" spans="1:36">
      <c r="L41" s="42"/>
      <c r="O41" s="46"/>
      <c r="T41" s="42"/>
      <c r="AB41" s="42"/>
      <c r="AE41" s="46"/>
      <c r="AJ41" s="42"/>
    </row>
    <row r="42" spans="1:36">
      <c r="L42" s="42"/>
      <c r="O42" s="46"/>
      <c r="T42" s="42"/>
      <c r="AB42" s="42"/>
      <c r="AE42" s="46"/>
      <c r="AJ42" s="42"/>
    </row>
    <row r="43" spans="1:36">
      <c r="L43" s="42"/>
      <c r="O43" s="46"/>
      <c r="T43" s="42"/>
      <c r="AB43" s="42"/>
      <c r="AE43" s="46"/>
      <c r="AJ43" s="42"/>
    </row>
    <row r="44" spans="1:36">
      <c r="L44" s="42"/>
      <c r="O44" s="46"/>
      <c r="T44" s="42"/>
      <c r="AB44" s="42"/>
      <c r="AE44" s="46"/>
      <c r="AJ44" s="42"/>
    </row>
    <row r="45" spans="1:36">
      <c r="L45" s="42"/>
      <c r="O45" s="46"/>
      <c r="T45" s="42"/>
      <c r="AB45" s="42"/>
      <c r="AE45" s="46"/>
      <c r="AJ45" s="42"/>
    </row>
    <row r="46" spans="1:36">
      <c r="L46" s="42"/>
      <c r="O46" s="46"/>
      <c r="T46" s="42"/>
      <c r="AB46" s="42"/>
      <c r="AE46" s="46"/>
      <c r="AJ46" s="42"/>
    </row>
    <row r="47" spans="1:36">
      <c r="L47" s="42"/>
      <c r="O47" s="46"/>
      <c r="T47" s="42"/>
      <c r="AB47" s="42"/>
      <c r="AE47" s="46"/>
      <c r="AJ47" s="42"/>
    </row>
    <row r="48" spans="1:36">
      <c r="L48" s="42"/>
      <c r="O48" s="46"/>
      <c r="T48" s="42"/>
      <c r="AB48" s="42"/>
      <c r="AE48" s="46"/>
      <c r="AJ48" s="42"/>
    </row>
    <row r="49" spans="12:36">
      <c r="L49" s="42"/>
      <c r="O49" s="46"/>
      <c r="T49" s="42"/>
      <c r="AB49" s="42"/>
      <c r="AE49" s="46"/>
      <c r="AJ49" s="42"/>
    </row>
    <row r="50" spans="12:36">
      <c r="L50" s="42"/>
      <c r="O50" s="46"/>
      <c r="T50" s="42"/>
      <c r="AB50" s="42"/>
      <c r="AE50" s="46"/>
      <c r="AJ50" s="42"/>
    </row>
    <row r="51" spans="12:36">
      <c r="L51" s="42"/>
      <c r="O51" s="46"/>
      <c r="T51" s="42"/>
      <c r="AB51" s="42"/>
      <c r="AE51" s="46"/>
      <c r="AJ51" s="42"/>
    </row>
    <row r="52" spans="12:36">
      <c r="L52" s="42"/>
      <c r="O52" s="46"/>
      <c r="T52" s="42"/>
      <c r="AB52" s="42"/>
      <c r="AE52" s="46"/>
      <c r="AJ52" s="42"/>
    </row>
    <row r="53" spans="12:36">
      <c r="L53" s="42"/>
      <c r="O53" s="46"/>
      <c r="T53" s="42"/>
      <c r="AB53" s="42"/>
      <c r="AE53" s="46"/>
      <c r="AJ53" s="42"/>
    </row>
    <row r="54" spans="12:36">
      <c r="L54" s="42"/>
      <c r="O54" s="46"/>
      <c r="T54" s="42"/>
      <c r="AB54" s="42"/>
      <c r="AE54" s="46"/>
      <c r="AJ54" s="42"/>
    </row>
    <row r="55" spans="12:36">
      <c r="L55" s="42"/>
      <c r="O55" s="46"/>
      <c r="T55" s="42"/>
      <c r="AB55" s="42"/>
      <c r="AE55" s="46"/>
      <c r="AJ55" s="42"/>
    </row>
    <row r="56" spans="12:36">
      <c r="L56" s="42"/>
      <c r="O56" s="46"/>
      <c r="T56" s="42"/>
      <c r="AB56" s="42"/>
      <c r="AE56" s="46"/>
      <c r="AJ56" s="42"/>
    </row>
    <row r="57" spans="12:36">
      <c r="L57" s="42"/>
      <c r="O57" s="46"/>
      <c r="T57" s="42"/>
      <c r="AB57" s="42"/>
      <c r="AE57" s="46"/>
      <c r="AJ57" s="42"/>
    </row>
    <row r="58" spans="12:36">
      <c r="L58" s="42"/>
      <c r="O58" s="46"/>
      <c r="T58" s="42"/>
      <c r="AB58" s="42"/>
      <c r="AE58" s="46"/>
      <c r="AJ58" s="42"/>
    </row>
    <row r="59" spans="12:36">
      <c r="L59" s="42"/>
      <c r="O59" s="46"/>
      <c r="T59" s="42"/>
      <c r="AB59" s="42"/>
      <c r="AE59" s="46"/>
      <c r="AJ59" s="42"/>
    </row>
    <row r="60" spans="12:36">
      <c r="L60" s="42"/>
      <c r="O60" s="46"/>
      <c r="T60" s="42"/>
      <c r="AB60" s="42"/>
      <c r="AE60" s="46"/>
      <c r="AJ60" s="42"/>
    </row>
    <row r="61" spans="12:36">
      <c r="L61" s="42"/>
      <c r="O61" s="46"/>
      <c r="T61" s="42"/>
      <c r="AB61" s="42"/>
      <c r="AE61" s="46"/>
      <c r="AJ61" s="42"/>
    </row>
    <row r="62" spans="12:36">
      <c r="L62" s="42"/>
      <c r="O62" s="46"/>
      <c r="T62" s="42"/>
      <c r="AB62" s="42"/>
      <c r="AE62" s="46"/>
      <c r="AJ62" s="42"/>
    </row>
    <row r="63" spans="12:36">
      <c r="L63" s="42"/>
      <c r="O63" s="46"/>
      <c r="T63" s="42"/>
      <c r="AB63" s="42"/>
      <c r="AE63" s="46"/>
      <c r="AJ63" s="42"/>
    </row>
    <row r="64" spans="12:36">
      <c r="L64" s="42"/>
      <c r="O64" s="46"/>
      <c r="T64" s="42"/>
      <c r="AB64" s="42"/>
      <c r="AE64" s="46"/>
      <c r="AJ64" s="42"/>
    </row>
    <row r="65" spans="12:36">
      <c r="L65" s="42"/>
      <c r="O65" s="46"/>
      <c r="T65" s="42"/>
      <c r="AB65" s="42"/>
      <c r="AE65" s="46"/>
      <c r="AJ65" s="42"/>
    </row>
    <row r="66" spans="12:36">
      <c r="L66" s="42"/>
      <c r="O66" s="46"/>
      <c r="T66" s="42"/>
      <c r="AB66" s="42"/>
      <c r="AE66" s="46"/>
      <c r="AJ66" s="42"/>
    </row>
    <row r="67" spans="12:36">
      <c r="L67" s="42"/>
      <c r="O67" s="46"/>
      <c r="T67" s="42"/>
      <c r="AB67" s="42"/>
      <c r="AE67" s="46"/>
      <c r="AJ67" s="42"/>
    </row>
    <row r="68" spans="12:36">
      <c r="L68" s="42"/>
      <c r="O68" s="46"/>
      <c r="T68" s="42"/>
      <c r="AB68" s="42"/>
      <c r="AE68" s="46"/>
      <c r="AJ68" s="42"/>
    </row>
    <row r="69" spans="12:36">
      <c r="L69" s="42"/>
      <c r="O69" s="46"/>
      <c r="T69" s="42"/>
      <c r="AB69" s="42"/>
      <c r="AE69" s="46"/>
      <c r="AJ69" s="42"/>
    </row>
    <row r="70" spans="12:36">
      <c r="L70" s="42"/>
      <c r="O70" s="46"/>
      <c r="T70" s="42"/>
      <c r="AB70" s="42"/>
      <c r="AE70" s="46"/>
      <c r="AJ70" s="42"/>
    </row>
    <row r="71" spans="12:36">
      <c r="L71" s="42"/>
      <c r="O71" s="46"/>
      <c r="T71" s="42"/>
      <c r="AB71" s="42"/>
      <c r="AE71" s="46"/>
      <c r="AJ71" s="42"/>
    </row>
    <row r="72" spans="12:36">
      <c r="L72" s="42"/>
      <c r="O72" s="46"/>
      <c r="T72" s="42"/>
      <c r="AB72" s="42"/>
      <c r="AE72" s="46"/>
      <c r="AJ72" s="42"/>
    </row>
    <row r="73" spans="12:36">
      <c r="L73" s="42"/>
      <c r="O73" s="46"/>
      <c r="T73" s="42"/>
      <c r="AB73" s="42"/>
      <c r="AE73" s="46"/>
      <c r="AJ73" s="42"/>
    </row>
    <row r="74" spans="12:36">
      <c r="L74" s="42"/>
      <c r="O74" s="46"/>
      <c r="T74" s="42"/>
      <c r="AB74" s="42"/>
      <c r="AE74" s="46"/>
      <c r="AJ74" s="42"/>
    </row>
    <row r="75" spans="12:36">
      <c r="L75" s="42"/>
      <c r="O75" s="46"/>
      <c r="T75" s="42"/>
      <c r="AB75" s="42"/>
      <c r="AE75" s="46"/>
      <c r="AJ75" s="42"/>
    </row>
    <row r="76" spans="12:36">
      <c r="L76" s="42"/>
      <c r="O76" s="46"/>
      <c r="T76" s="42"/>
      <c r="AB76" s="42"/>
      <c r="AE76" s="46"/>
      <c r="AJ76" s="42"/>
    </row>
    <row r="77" spans="12:36">
      <c r="L77" s="42"/>
      <c r="O77" s="46"/>
      <c r="T77" s="42"/>
      <c r="AB77" s="42"/>
      <c r="AE77" s="46"/>
      <c r="AJ77" s="42"/>
    </row>
    <row r="78" spans="12:36">
      <c r="O78" s="46"/>
      <c r="AE78" s="46"/>
    </row>
    <row r="79" spans="12:36">
      <c r="O79" s="46"/>
      <c r="AE79" s="46"/>
    </row>
    <row r="80" spans="12:36">
      <c r="O80" s="46"/>
      <c r="AE80" s="46"/>
    </row>
    <row r="81" spans="15:31">
      <c r="O81" s="46"/>
      <c r="AE81" s="46"/>
    </row>
    <row r="82" spans="15:31">
      <c r="O82" s="46"/>
      <c r="AE82" s="46"/>
    </row>
    <row r="83" spans="15:31">
      <c r="O83" s="46"/>
      <c r="AE83" s="46"/>
    </row>
    <row r="84" spans="15:31">
      <c r="O84" s="46"/>
      <c r="AE84" s="46"/>
    </row>
    <row r="85" spans="15:31">
      <c r="O85" s="46"/>
      <c r="AE85" s="46"/>
    </row>
    <row r="86" spans="15:31">
      <c r="O86" s="46"/>
      <c r="AE86" s="46"/>
    </row>
    <row r="87" spans="15:31">
      <c r="O87" s="46"/>
      <c r="AE87" s="46"/>
    </row>
    <row r="88" spans="15:31">
      <c r="O88" s="46"/>
      <c r="AE88" s="46"/>
    </row>
    <row r="89" spans="15:31">
      <c r="O89" s="46"/>
      <c r="AE89" s="46"/>
    </row>
    <row r="90" spans="15:31">
      <c r="O90" s="46"/>
      <c r="AE90" s="46"/>
    </row>
    <row r="91" spans="15:31">
      <c r="O91" s="46"/>
      <c r="AE91" s="46"/>
    </row>
    <row r="92" spans="15:31">
      <c r="O92" s="46"/>
      <c r="AE92" s="46"/>
    </row>
    <row r="93" spans="15:31">
      <c r="O93" s="46"/>
      <c r="AE93" s="46"/>
    </row>
    <row r="94" spans="15:31">
      <c r="O94" s="46"/>
      <c r="AE94" s="46"/>
    </row>
    <row r="95" spans="15:31">
      <c r="O95" s="46"/>
      <c r="AE95" s="46"/>
    </row>
    <row r="96" spans="15:31">
      <c r="O96" s="46"/>
      <c r="AE96" s="46"/>
    </row>
    <row r="97" spans="15:31">
      <c r="O97" s="46"/>
      <c r="AE97" s="46"/>
    </row>
    <row r="98" spans="15:31">
      <c r="O98" s="46"/>
      <c r="AE98" s="46"/>
    </row>
    <row r="99" spans="15:31">
      <c r="O99" s="46"/>
      <c r="AE99" s="46"/>
    </row>
    <row r="100" spans="15:31">
      <c r="O100" s="46"/>
      <c r="AE100" s="46"/>
    </row>
    <row r="101" spans="15:31">
      <c r="O101" s="46"/>
      <c r="AE101" s="46"/>
    </row>
    <row r="102" spans="15:31">
      <c r="O102" s="46"/>
      <c r="AE102" s="46"/>
    </row>
    <row r="103" spans="15:31">
      <c r="O103" s="46"/>
      <c r="AE103" s="46"/>
    </row>
    <row r="104" spans="15:31">
      <c r="O104" s="46"/>
      <c r="AE104" s="46"/>
    </row>
    <row r="105" spans="15:31">
      <c r="O105" s="46"/>
      <c r="AE105" s="46"/>
    </row>
    <row r="106" spans="15:31">
      <c r="O106" s="46"/>
      <c r="AE106" s="46"/>
    </row>
    <row r="107" spans="15:31">
      <c r="O107" s="46"/>
      <c r="AE107" s="46"/>
    </row>
    <row r="108" spans="15:31">
      <c r="O108" s="46"/>
      <c r="AE108" s="46"/>
    </row>
    <row r="109" spans="15:31">
      <c r="O109" s="46"/>
      <c r="AE109" s="46"/>
    </row>
    <row r="110" spans="15:31">
      <c r="O110" s="46"/>
      <c r="AE110" s="46"/>
    </row>
    <row r="111" spans="15:31">
      <c r="O111" s="46"/>
      <c r="AE111" s="46"/>
    </row>
    <row r="112" spans="15:31">
      <c r="O112" s="46"/>
      <c r="AE112" s="46"/>
    </row>
    <row r="113" spans="15:31">
      <c r="O113" s="46"/>
      <c r="AE113" s="46"/>
    </row>
    <row r="114" spans="15:31">
      <c r="O114" s="46"/>
      <c r="AE114" s="46"/>
    </row>
    <row r="115" spans="15:31">
      <c r="O115" s="46"/>
      <c r="AE115" s="46"/>
    </row>
    <row r="116" spans="15:31">
      <c r="O116" s="46"/>
      <c r="AE116" s="46"/>
    </row>
    <row r="117" spans="15:31">
      <c r="O117" s="46"/>
      <c r="AE117" s="46"/>
    </row>
    <row r="118" spans="15:31">
      <c r="O118" s="46"/>
      <c r="AE118" s="46"/>
    </row>
    <row r="119" spans="15:31">
      <c r="O119" s="46"/>
      <c r="AE119" s="46"/>
    </row>
    <row r="120" spans="15:31">
      <c r="O120" s="46"/>
      <c r="AE120" s="46"/>
    </row>
    <row r="121" spans="15:31">
      <c r="O121" s="46"/>
      <c r="AE121" s="46"/>
    </row>
    <row r="122" spans="15:31">
      <c r="O122" s="46"/>
      <c r="AE122" s="46"/>
    </row>
    <row r="123" spans="15:31">
      <c r="O123" s="46"/>
      <c r="AE123" s="46"/>
    </row>
    <row r="124" spans="15:31">
      <c r="O124" s="46"/>
      <c r="AE124" s="46"/>
    </row>
    <row r="125" spans="15:31">
      <c r="O125" s="46"/>
      <c r="AE125" s="46"/>
    </row>
    <row r="126" spans="15:31">
      <c r="O126" s="46"/>
      <c r="AE126" s="46"/>
    </row>
    <row r="127" spans="15:31">
      <c r="O127" s="46"/>
      <c r="AE127" s="46"/>
    </row>
    <row r="128" spans="15:31">
      <c r="O128" s="46"/>
      <c r="AE128" s="46"/>
    </row>
    <row r="129" spans="15:31">
      <c r="O129" s="46"/>
      <c r="AE129" s="46"/>
    </row>
    <row r="130" spans="15:31">
      <c r="O130" s="46"/>
      <c r="AE130" s="46"/>
    </row>
    <row r="131" spans="15:31">
      <c r="O131" s="46"/>
      <c r="AE131" s="46"/>
    </row>
    <row r="132" spans="15:31">
      <c r="O132" s="46"/>
      <c r="AE132" s="46"/>
    </row>
    <row r="133" spans="15:31">
      <c r="O133" s="46"/>
      <c r="AE133" s="46"/>
    </row>
    <row r="134" spans="15:31">
      <c r="O134" s="46"/>
      <c r="AE134" s="46"/>
    </row>
    <row r="135" spans="15:31">
      <c r="O135" s="46"/>
      <c r="AE135" s="46"/>
    </row>
    <row r="136" spans="15:31">
      <c r="O136" s="46"/>
      <c r="AE136" s="46"/>
    </row>
    <row r="137" spans="15:31">
      <c r="O137" s="46"/>
      <c r="AE137" s="46"/>
    </row>
    <row r="138" spans="15:31">
      <c r="O138" s="46"/>
      <c r="AE138" s="46"/>
    </row>
    <row r="139" spans="15:31">
      <c r="O139" s="46"/>
      <c r="AE139" s="46"/>
    </row>
    <row r="140" spans="15:31">
      <c r="O140" s="46"/>
      <c r="AE140" s="46"/>
    </row>
    <row r="141" spans="15:31">
      <c r="O141" s="46"/>
      <c r="AE141" s="46"/>
    </row>
    <row r="142" spans="15:31">
      <c r="O142" s="46"/>
      <c r="AE142" s="46"/>
    </row>
    <row r="143" spans="15:31">
      <c r="O143" s="46"/>
      <c r="AE143" s="46"/>
    </row>
    <row r="144" spans="15:31">
      <c r="O144" s="46"/>
      <c r="AE144" s="46"/>
    </row>
    <row r="145" spans="15:31">
      <c r="O145" s="46"/>
      <c r="AE145" s="46"/>
    </row>
    <row r="146" spans="15:31">
      <c r="O146" s="46"/>
      <c r="AE146" s="46"/>
    </row>
    <row r="147" spans="15:31">
      <c r="O147" s="46"/>
      <c r="AE147" s="46"/>
    </row>
    <row r="148" spans="15:31">
      <c r="O148" s="46"/>
      <c r="AE148" s="46"/>
    </row>
    <row r="149" spans="15:31">
      <c r="O149" s="46"/>
      <c r="AE149" s="46"/>
    </row>
    <row r="150" spans="15:31">
      <c r="O150" s="46"/>
      <c r="AE150" s="46"/>
    </row>
    <row r="151" spans="15:31">
      <c r="O151" s="46"/>
      <c r="AE151" s="46"/>
    </row>
    <row r="152" spans="15:31">
      <c r="O152" s="46"/>
      <c r="AE152" s="46"/>
    </row>
    <row r="153" spans="15:31">
      <c r="O153" s="46"/>
      <c r="AE153" s="46"/>
    </row>
    <row r="154" spans="15:31">
      <c r="O154" s="46"/>
      <c r="AE154" s="46"/>
    </row>
    <row r="155" spans="15:31">
      <c r="O155" s="46"/>
      <c r="AE155" s="46"/>
    </row>
    <row r="156" spans="15:31">
      <c r="O156" s="46"/>
      <c r="AE156" s="46"/>
    </row>
    <row r="157" spans="15:31">
      <c r="O157" s="46"/>
      <c r="AE157" s="46"/>
    </row>
    <row r="158" spans="15:31">
      <c r="O158" s="46"/>
      <c r="AE158" s="46"/>
    </row>
    <row r="159" spans="15:31">
      <c r="O159" s="46"/>
      <c r="AE159" s="46"/>
    </row>
    <row r="160" spans="15:31">
      <c r="O160" s="46"/>
      <c r="AE160" s="46"/>
    </row>
    <row r="161" spans="15:31">
      <c r="O161" s="46"/>
      <c r="AE161" s="46"/>
    </row>
    <row r="162" spans="15:31">
      <c r="O162" s="46"/>
      <c r="AE162" s="46"/>
    </row>
    <row r="163" spans="15:31">
      <c r="O163" s="46"/>
      <c r="AE163" s="46"/>
    </row>
    <row r="164" spans="15:31">
      <c r="O164" s="46"/>
      <c r="AE164" s="46"/>
    </row>
    <row r="165" spans="15:31">
      <c r="O165" s="46"/>
      <c r="AE165" s="46"/>
    </row>
    <row r="166" spans="15:31">
      <c r="O166" s="46"/>
      <c r="AE166" s="46"/>
    </row>
    <row r="167" spans="15:31">
      <c r="O167" s="46"/>
      <c r="AE167" s="46"/>
    </row>
    <row r="168" spans="15:31">
      <c r="O168" s="46"/>
      <c r="AE168" s="46"/>
    </row>
    <row r="169" spans="15:31">
      <c r="O169" s="46"/>
      <c r="AE169" s="46"/>
    </row>
    <row r="170" spans="15:31">
      <c r="O170" s="46"/>
      <c r="AE170" s="46"/>
    </row>
    <row r="171" spans="15:31">
      <c r="O171" s="46"/>
      <c r="AE171" s="46"/>
    </row>
    <row r="172" spans="15:31">
      <c r="O172" s="46"/>
      <c r="AE172" s="46"/>
    </row>
    <row r="173" spans="15:31">
      <c r="O173" s="46"/>
      <c r="AE173" s="46"/>
    </row>
    <row r="174" spans="15:31">
      <c r="O174" s="46"/>
      <c r="AE174" s="46"/>
    </row>
    <row r="175" spans="15:31">
      <c r="O175" s="46"/>
      <c r="AE175" s="46"/>
    </row>
    <row r="176" spans="15:31">
      <c r="O176" s="46"/>
      <c r="AE176" s="46"/>
    </row>
    <row r="177" spans="15:31">
      <c r="O177" s="46"/>
      <c r="AE177" s="46"/>
    </row>
    <row r="178" spans="15:31">
      <c r="O178" s="46"/>
      <c r="AE178" s="46"/>
    </row>
    <row r="179" spans="15:31">
      <c r="O179" s="46"/>
      <c r="AE179" s="46"/>
    </row>
    <row r="180" spans="15:31">
      <c r="O180" s="46"/>
      <c r="AE180" s="46"/>
    </row>
    <row r="181" spans="15:31">
      <c r="O181" s="46"/>
      <c r="AE181" s="46"/>
    </row>
    <row r="182" spans="15:31">
      <c r="O182" s="46"/>
      <c r="AE182" s="46"/>
    </row>
    <row r="183" spans="15:31">
      <c r="O183" s="46"/>
      <c r="AE183" s="46"/>
    </row>
    <row r="184" spans="15:31">
      <c r="O184" s="46"/>
      <c r="AE184" s="46"/>
    </row>
    <row r="185" spans="15:31">
      <c r="O185" s="46"/>
      <c r="AE185" s="46"/>
    </row>
    <row r="186" spans="15:31">
      <c r="O186" s="46"/>
      <c r="AE186" s="46"/>
    </row>
    <row r="187" spans="15:31">
      <c r="O187" s="46"/>
      <c r="AE187" s="46"/>
    </row>
    <row r="188" spans="15:31">
      <c r="O188" s="46"/>
      <c r="AE188" s="46"/>
    </row>
    <row r="189" spans="15:31">
      <c r="O189" s="46"/>
      <c r="AE189" s="46"/>
    </row>
    <row r="190" spans="15:31">
      <c r="O190" s="46"/>
      <c r="AE190" s="46"/>
    </row>
    <row r="191" spans="15:31">
      <c r="O191" s="46"/>
      <c r="AE191" s="46"/>
    </row>
    <row r="192" spans="15:31">
      <c r="O192" s="46"/>
      <c r="AE192" s="46"/>
    </row>
    <row r="193" spans="15:31">
      <c r="O193" s="46"/>
      <c r="AE193" s="46"/>
    </row>
    <row r="194" spans="15:31">
      <c r="O194" s="46"/>
      <c r="AE194" s="46"/>
    </row>
    <row r="195" spans="15:31">
      <c r="O195" s="46"/>
      <c r="AE195" s="46"/>
    </row>
    <row r="196" spans="15:31">
      <c r="O196" s="46"/>
      <c r="AE196" s="46"/>
    </row>
    <row r="197" spans="15:31">
      <c r="O197" s="46"/>
      <c r="AE197" s="46"/>
    </row>
    <row r="198" spans="15:31">
      <c r="O198" s="46"/>
      <c r="AE198" s="46"/>
    </row>
    <row r="199" spans="15:31">
      <c r="O199" s="46"/>
      <c r="AE199" s="46"/>
    </row>
    <row r="200" spans="15:31">
      <c r="O200" s="46"/>
      <c r="AE200" s="46"/>
    </row>
    <row r="201" spans="15:31">
      <c r="O201" s="46"/>
      <c r="AE201" s="46"/>
    </row>
    <row r="202" spans="15:31">
      <c r="O202" s="46"/>
      <c r="AE202" s="46"/>
    </row>
    <row r="203" spans="15:31">
      <c r="O203" s="46"/>
      <c r="AE203" s="46"/>
    </row>
    <row r="204" spans="15:31">
      <c r="O204" s="46"/>
      <c r="AE204" s="46"/>
    </row>
    <row r="205" spans="15:31">
      <c r="O205" s="46"/>
      <c r="AE205" s="46"/>
    </row>
    <row r="206" spans="15:31">
      <c r="O206" s="46"/>
      <c r="AE206" s="46"/>
    </row>
    <row r="207" spans="15:31">
      <c r="O207" s="46"/>
      <c r="AE207" s="46"/>
    </row>
    <row r="208" spans="15:31">
      <c r="O208" s="46"/>
      <c r="AE208" s="46"/>
    </row>
    <row r="209" spans="15:31">
      <c r="O209" s="46"/>
      <c r="AE209" s="46"/>
    </row>
    <row r="210" spans="15:31">
      <c r="O210" s="46"/>
      <c r="AE210" s="46"/>
    </row>
  </sheetData>
  <customSheetViews>
    <customSheetView guid="{9821416A-54DB-4BD8-AFE7-16D5CE460B52}" scale="85">
      <pane xSplit="6" ySplit="1" topLeftCell="I2" activePane="bottomRight" state="frozen"/>
      <selection pane="bottomRight" activeCell="D13" sqref="D13"/>
      <pageMargins left="0.7" right="0.7" top="0.75" bottom="0.75" header="0.3" footer="0.3"/>
    </customSheetView>
  </customSheetViews>
  <mergeCells count="10">
    <mergeCell ref="G1:H1"/>
    <mergeCell ref="A19:A34"/>
    <mergeCell ref="X19:X34"/>
    <mergeCell ref="B19:C19"/>
    <mergeCell ref="B2:C2"/>
    <mergeCell ref="A2:A13"/>
    <mergeCell ref="X2:X13"/>
    <mergeCell ref="B26:C26"/>
    <mergeCell ref="B7:C7"/>
    <mergeCell ref="B14:C14"/>
  </mergeCells>
  <phoneticPr fontId="2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211"/>
  <sheetViews>
    <sheetView zoomScale="85" zoomScaleNormal="85" workbookViewId="0">
      <selection activeCell="AA5" sqref="AA5"/>
    </sheetView>
  </sheetViews>
  <sheetFormatPr defaultColWidth="9.28515625" defaultRowHeight="12.75"/>
  <cols>
    <col min="1" max="1" width="11.85546875" style="46" customWidth="1"/>
    <col min="2" max="2" width="5.140625" style="46" customWidth="1"/>
    <col min="3" max="3" width="16" style="46" customWidth="1"/>
    <col min="4" max="4" width="17.28515625" style="46" customWidth="1"/>
    <col min="5" max="5" width="12.5703125" style="46" customWidth="1"/>
    <col min="6" max="6" width="12.28515625" style="46" customWidth="1"/>
    <col min="7" max="7" width="22.7109375" style="46" customWidth="1"/>
    <col min="8" max="8" width="6.5703125" style="46" customWidth="1"/>
    <col min="9" max="9" width="8.7109375" style="46" customWidth="1"/>
    <col min="10" max="13" width="9.28515625" style="46" customWidth="1"/>
    <col min="14" max="14" width="9.28515625" style="46" hidden="1" customWidth="1"/>
    <col min="15" max="15" width="9.28515625" style="48" hidden="1" customWidth="1"/>
    <col min="16" max="19" width="9.28515625" style="46" hidden="1" customWidth="1"/>
    <col min="20" max="21" width="9.28515625" style="46" customWidth="1"/>
    <col min="22" max="23" width="9.28515625" style="46"/>
    <col min="24" max="24" width="11.85546875" style="46" customWidth="1"/>
    <col min="25" max="25" width="9.5703125" style="46" customWidth="1"/>
    <col min="26" max="26" width="12.85546875" style="46" customWidth="1"/>
    <col min="27" max="31" width="9.28515625" style="46" customWidth="1"/>
    <col min="32" max="32" width="9.28515625" style="48" customWidth="1"/>
    <col min="33" max="38" width="9.28515625" style="46" customWidth="1"/>
    <col min="39" max="16384" width="9.28515625" style="46"/>
  </cols>
  <sheetData>
    <row r="1" spans="1:39" s="44" customFormat="1" ht="45.75" customHeight="1" thickBot="1">
      <c r="A1" s="38" t="s">
        <v>138</v>
      </c>
      <c r="B1" s="44" t="s">
        <v>105</v>
      </c>
      <c r="C1" s="44" t="s">
        <v>107</v>
      </c>
      <c r="D1" s="44" t="s">
        <v>57</v>
      </c>
      <c r="E1" s="44" t="s">
        <v>19</v>
      </c>
      <c r="F1" s="44" t="s">
        <v>39</v>
      </c>
      <c r="G1" s="107" t="s">
        <v>54</v>
      </c>
      <c r="H1" s="107"/>
      <c r="I1" s="44" t="s">
        <v>43</v>
      </c>
      <c r="O1" s="45"/>
      <c r="T1" s="44" t="s">
        <v>50</v>
      </c>
      <c r="U1" s="44" t="s">
        <v>51</v>
      </c>
      <c r="V1" s="44" t="s">
        <v>52</v>
      </c>
      <c r="X1" s="38" t="s">
        <v>114</v>
      </c>
      <c r="Y1" s="44" t="str">
        <f>I1</f>
        <v>Huawei</v>
      </c>
      <c r="Z1" s="76" t="s">
        <v>187</v>
      </c>
      <c r="AA1" s="44">
        <f t="shared" ref="AA1:AJ1" si="0">J1</f>
        <v>0</v>
      </c>
      <c r="AB1" s="44">
        <f t="shared" si="0"/>
        <v>0</v>
      </c>
      <c r="AC1" s="44">
        <f t="shared" si="0"/>
        <v>0</v>
      </c>
      <c r="AD1" s="44">
        <f t="shared" si="0"/>
        <v>0</v>
      </c>
      <c r="AE1" s="44">
        <f t="shared" si="0"/>
        <v>0</v>
      </c>
      <c r="AF1" s="44">
        <f t="shared" si="0"/>
        <v>0</v>
      </c>
      <c r="AG1" s="44">
        <f t="shared" si="0"/>
        <v>0</v>
      </c>
      <c r="AH1" s="44">
        <f t="shared" si="0"/>
        <v>0</v>
      </c>
      <c r="AI1" s="44">
        <f t="shared" si="0"/>
        <v>0</v>
      </c>
      <c r="AJ1" s="44">
        <f t="shared" si="0"/>
        <v>0</v>
      </c>
      <c r="AK1" s="44" t="s">
        <v>50</v>
      </c>
      <c r="AL1" s="44" t="s">
        <v>51</v>
      </c>
      <c r="AM1" s="44" t="s">
        <v>52</v>
      </c>
    </row>
    <row r="2" spans="1:39" ht="27.75" customHeight="1">
      <c r="A2" s="113" t="s">
        <v>116</v>
      </c>
      <c r="B2" s="111" t="s">
        <v>117</v>
      </c>
      <c r="C2" s="112"/>
      <c r="D2" s="49"/>
      <c r="E2" s="49"/>
      <c r="F2" s="49"/>
      <c r="G2" s="67"/>
      <c r="H2" s="67"/>
      <c r="I2" s="49"/>
      <c r="J2" s="49"/>
      <c r="K2" s="49"/>
      <c r="L2" s="49"/>
      <c r="M2" s="49"/>
      <c r="N2" s="49"/>
      <c r="O2" s="54"/>
      <c r="P2" s="49"/>
      <c r="Q2" s="49"/>
      <c r="R2" s="49"/>
      <c r="S2" s="49"/>
      <c r="T2" s="49"/>
      <c r="U2" s="49"/>
      <c r="V2" s="49"/>
      <c r="X2" s="113" t="s">
        <v>116</v>
      </c>
      <c r="AF2" s="46"/>
    </row>
    <row r="3" spans="1:39" ht="45.75" customHeight="1">
      <c r="A3" s="114"/>
      <c r="B3" s="46" t="s">
        <v>106</v>
      </c>
      <c r="C3" s="7" t="s">
        <v>175</v>
      </c>
      <c r="D3" s="46" t="s">
        <v>170</v>
      </c>
      <c r="E3" s="46" t="s">
        <v>172</v>
      </c>
      <c r="F3" s="46" t="s">
        <v>143</v>
      </c>
      <c r="G3" s="47" t="s">
        <v>131</v>
      </c>
      <c r="H3" s="52">
        <v>100</v>
      </c>
      <c r="T3" s="42" t="e">
        <f>AVERAGE(I3:S3)</f>
        <v>#DIV/0!</v>
      </c>
      <c r="U3" s="46" t="e">
        <f>SQRT(VAR(I3:S3))</f>
        <v>#DIV/0!</v>
      </c>
      <c r="V3" s="46">
        <f>COUNT(I3:S3)</f>
        <v>0</v>
      </c>
      <c r="X3" s="114"/>
      <c r="AF3" s="46"/>
    </row>
    <row r="4" spans="1:39" ht="45.75" customHeight="1">
      <c r="A4" s="114"/>
      <c r="G4" s="50" t="s">
        <v>139</v>
      </c>
      <c r="H4" s="51" t="s">
        <v>108</v>
      </c>
      <c r="I4" s="51"/>
      <c r="J4" s="51"/>
      <c r="K4" s="51"/>
      <c r="L4" s="51"/>
      <c r="M4" s="51"/>
      <c r="N4" s="51"/>
      <c r="O4" s="55"/>
      <c r="P4" s="51"/>
      <c r="Q4" s="51"/>
      <c r="R4" s="51"/>
      <c r="S4" s="51"/>
      <c r="T4" s="51"/>
      <c r="U4" s="51"/>
      <c r="V4" s="51"/>
      <c r="X4" s="114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</row>
    <row r="5" spans="1:39" ht="25.5">
      <c r="A5" s="114"/>
      <c r="G5" s="46" t="s">
        <v>109</v>
      </c>
      <c r="H5" s="46" t="s">
        <v>108</v>
      </c>
      <c r="X5" s="114"/>
      <c r="AF5" s="46"/>
    </row>
    <row r="6" spans="1:39">
      <c r="A6" s="114"/>
      <c r="X6" s="114"/>
      <c r="AF6" s="46"/>
    </row>
    <row r="7" spans="1:39" ht="24.75" customHeight="1">
      <c r="A7" s="114"/>
      <c r="B7" s="110" t="s">
        <v>178</v>
      </c>
      <c r="C7" s="115"/>
      <c r="D7" s="49"/>
      <c r="E7" s="49"/>
      <c r="F7" s="49"/>
      <c r="G7" s="67"/>
      <c r="H7" s="67"/>
      <c r="I7" s="49"/>
      <c r="J7" s="49"/>
      <c r="K7" s="49"/>
      <c r="L7" s="49"/>
      <c r="M7" s="49"/>
      <c r="N7" s="49"/>
      <c r="O7" s="54"/>
      <c r="P7" s="49"/>
      <c r="Q7" s="49"/>
      <c r="R7" s="49"/>
      <c r="S7" s="49"/>
      <c r="T7" s="49"/>
      <c r="U7" s="49"/>
      <c r="V7" s="49"/>
      <c r="X7" s="114"/>
      <c r="AF7" s="46"/>
    </row>
    <row r="8" spans="1:39" ht="45.75" customHeight="1">
      <c r="A8" s="114"/>
      <c r="B8" s="46" t="s">
        <v>106</v>
      </c>
      <c r="C8" s="66" t="s">
        <v>175</v>
      </c>
      <c r="D8" s="46" t="s">
        <v>170</v>
      </c>
      <c r="E8" s="46" t="s">
        <v>172</v>
      </c>
      <c r="F8" s="46" t="s">
        <v>142</v>
      </c>
      <c r="G8" s="47" t="s">
        <v>131</v>
      </c>
      <c r="H8" s="52">
        <v>100</v>
      </c>
      <c r="T8" s="42" t="e">
        <f>AVERAGE(I8:S8)</f>
        <v>#DIV/0!</v>
      </c>
      <c r="U8" s="46" t="e">
        <f>SQRT(VAR(I8:S8))</f>
        <v>#DIV/0!</v>
      </c>
      <c r="V8" s="46">
        <f>COUNT(I8:S8)</f>
        <v>0</v>
      </c>
      <c r="X8" s="114"/>
      <c r="AF8" s="46"/>
    </row>
    <row r="9" spans="1:39" ht="45.75" customHeight="1">
      <c r="A9" s="114"/>
      <c r="G9" s="50" t="s">
        <v>139</v>
      </c>
      <c r="H9" s="51" t="s">
        <v>108</v>
      </c>
      <c r="I9" s="51"/>
      <c r="J9" s="51"/>
      <c r="K9" s="51"/>
      <c r="L9" s="51"/>
      <c r="M9" s="51"/>
      <c r="N9" s="51"/>
      <c r="O9" s="55"/>
      <c r="P9" s="51"/>
      <c r="Q9" s="51"/>
      <c r="R9" s="51"/>
      <c r="S9" s="51"/>
      <c r="T9" s="51"/>
      <c r="U9" s="51"/>
      <c r="V9" s="51"/>
      <c r="X9" s="114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1:39" ht="25.5">
      <c r="A10" s="114"/>
      <c r="G10" s="46" t="s">
        <v>109</v>
      </c>
      <c r="H10" s="46" t="s">
        <v>108</v>
      </c>
      <c r="X10" s="114"/>
      <c r="AF10" s="46"/>
    </row>
    <row r="11" spans="1:39" ht="45.75" customHeight="1">
      <c r="A11" s="114"/>
      <c r="B11" s="46" t="s">
        <v>106</v>
      </c>
      <c r="C11" s="66" t="s">
        <v>176</v>
      </c>
      <c r="D11" s="46" t="s">
        <v>171</v>
      </c>
      <c r="E11" s="46" t="s">
        <v>173</v>
      </c>
      <c r="F11" s="46" t="s">
        <v>142</v>
      </c>
      <c r="G11" s="47" t="s">
        <v>131</v>
      </c>
      <c r="H11" s="52">
        <v>100</v>
      </c>
      <c r="T11" s="42" t="e">
        <f>AVERAGE(I11:S11)</f>
        <v>#DIV/0!</v>
      </c>
      <c r="U11" s="46" t="e">
        <f>SQRT(VAR(I11:S11))</f>
        <v>#DIV/0!</v>
      </c>
      <c r="V11" s="46">
        <f>COUNT(I11:S11)</f>
        <v>0</v>
      </c>
      <c r="X11" s="114"/>
      <c r="AF11" s="46"/>
    </row>
    <row r="12" spans="1:39" ht="45.75" customHeight="1">
      <c r="A12" s="114"/>
      <c r="G12" s="50" t="s">
        <v>140</v>
      </c>
      <c r="H12" s="51" t="s">
        <v>108</v>
      </c>
      <c r="I12" s="51"/>
      <c r="J12" s="51"/>
      <c r="K12" s="51"/>
      <c r="L12" s="51"/>
      <c r="M12" s="51"/>
      <c r="N12" s="51"/>
      <c r="O12" s="55"/>
      <c r="P12" s="51"/>
      <c r="Q12" s="51"/>
      <c r="R12" s="51"/>
      <c r="S12" s="51"/>
      <c r="T12" s="51"/>
      <c r="U12" s="51"/>
      <c r="V12" s="51"/>
      <c r="X12" s="114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</row>
    <row r="13" spans="1:39" ht="25.5">
      <c r="A13" s="114"/>
      <c r="G13" s="46" t="s">
        <v>110</v>
      </c>
      <c r="H13" s="46" t="s">
        <v>108</v>
      </c>
      <c r="X13" s="114"/>
      <c r="AF13" s="46"/>
    </row>
    <row r="14" spans="1:39" ht="24.75" customHeight="1">
      <c r="A14" s="69"/>
      <c r="B14" s="110" t="s">
        <v>209</v>
      </c>
      <c r="C14" s="115"/>
      <c r="D14" s="49"/>
      <c r="E14" s="49"/>
      <c r="F14" s="49"/>
      <c r="G14" s="68"/>
      <c r="H14" s="68"/>
      <c r="I14" s="49"/>
      <c r="J14" s="49"/>
      <c r="K14" s="49"/>
      <c r="L14" s="49"/>
      <c r="M14" s="49"/>
      <c r="N14" s="49"/>
      <c r="O14" s="54"/>
      <c r="P14" s="49"/>
      <c r="Q14" s="49"/>
      <c r="R14" s="49"/>
      <c r="S14" s="49"/>
      <c r="T14" s="49"/>
      <c r="U14" s="49"/>
      <c r="V14" s="49"/>
      <c r="X14" s="69"/>
      <c r="AF14" s="46"/>
    </row>
    <row r="15" spans="1:39" ht="54.6" customHeight="1">
      <c r="A15" s="69"/>
      <c r="B15" s="70" t="s">
        <v>106</v>
      </c>
      <c r="C15" s="70" t="s">
        <v>185</v>
      </c>
      <c r="D15" s="72" t="s">
        <v>186</v>
      </c>
      <c r="E15" s="70" t="s">
        <v>188</v>
      </c>
      <c r="F15" s="70" t="s">
        <v>84</v>
      </c>
      <c r="G15" s="47" t="s">
        <v>131</v>
      </c>
      <c r="H15" s="52">
        <v>100</v>
      </c>
      <c r="T15" s="42" t="e">
        <f>AVERAGE(I15:S15)</f>
        <v>#DIV/0!</v>
      </c>
      <c r="U15" s="46" t="e">
        <f>SQRT(VAR(I15:S15))</f>
        <v>#DIV/0!</v>
      </c>
      <c r="V15" s="46">
        <f>COUNT(I15:S15)</f>
        <v>0</v>
      </c>
      <c r="X15" s="69"/>
      <c r="Z15" s="70">
        <v>127.66</v>
      </c>
      <c r="AF15" s="46"/>
    </row>
    <row r="16" spans="1:39" ht="45.75" customHeight="1">
      <c r="A16" s="69"/>
      <c r="G16" s="50" t="s">
        <v>139</v>
      </c>
      <c r="H16" s="51" t="s">
        <v>108</v>
      </c>
      <c r="I16" s="51"/>
      <c r="J16" s="51"/>
      <c r="K16" s="51"/>
      <c r="L16" s="51"/>
      <c r="M16" s="51"/>
      <c r="N16" s="51"/>
      <c r="O16" s="55"/>
      <c r="P16" s="51"/>
      <c r="Q16" s="51"/>
      <c r="R16" s="51"/>
      <c r="S16" s="51"/>
      <c r="T16" s="51"/>
      <c r="U16" s="51"/>
      <c r="V16" s="51"/>
      <c r="X16" s="69"/>
      <c r="Y16" s="51"/>
      <c r="Z16" s="71" t="s">
        <v>211</v>
      </c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</row>
    <row r="17" spans="1:39" ht="25.5">
      <c r="A17" s="69"/>
      <c r="G17" s="46" t="s">
        <v>109</v>
      </c>
      <c r="H17" s="46" t="s">
        <v>108</v>
      </c>
      <c r="X17" s="69"/>
      <c r="Z17" s="70">
        <v>260</v>
      </c>
      <c r="AF17" s="46"/>
    </row>
    <row r="18" spans="1:39" ht="45.75" customHeight="1" thickBot="1">
      <c r="A18" s="40"/>
      <c r="G18" s="39"/>
      <c r="H18" s="39"/>
      <c r="X18" s="40"/>
      <c r="AF18" s="46"/>
    </row>
    <row r="19" spans="1:39" ht="26.25" customHeight="1">
      <c r="A19" s="108" t="s">
        <v>115</v>
      </c>
      <c r="B19" s="110" t="s">
        <v>210</v>
      </c>
      <c r="C19" s="110"/>
      <c r="D19" s="19"/>
      <c r="E19" s="19"/>
      <c r="F19" s="49"/>
      <c r="G19" s="49"/>
      <c r="H19" s="49"/>
      <c r="I19" s="49"/>
      <c r="J19" s="49"/>
      <c r="K19" s="49"/>
      <c r="L19" s="41"/>
      <c r="M19" s="49"/>
      <c r="N19" s="49"/>
      <c r="O19" s="49"/>
      <c r="P19" s="49"/>
      <c r="Q19" s="49"/>
      <c r="R19" s="49"/>
      <c r="S19" s="49"/>
      <c r="T19" s="41"/>
      <c r="U19" s="49"/>
      <c r="V19" s="49"/>
      <c r="X19" s="109" t="s">
        <v>88</v>
      </c>
      <c r="Y19" s="49"/>
      <c r="Z19" s="20"/>
      <c r="AA19" s="49"/>
      <c r="AB19" s="49"/>
      <c r="AC19" s="41"/>
      <c r="AD19" s="49"/>
      <c r="AE19" s="49"/>
      <c r="AF19" s="49"/>
      <c r="AG19" s="49"/>
      <c r="AH19" s="49"/>
      <c r="AI19" s="49"/>
      <c r="AJ19" s="49"/>
      <c r="AK19" s="41"/>
      <c r="AL19" s="49"/>
      <c r="AM19" s="49"/>
    </row>
    <row r="20" spans="1:39" ht="83.25" customHeight="1">
      <c r="A20" s="108"/>
      <c r="B20" s="46" t="s">
        <v>106</v>
      </c>
      <c r="C20" s="46" t="s">
        <v>132</v>
      </c>
      <c r="D20" s="46" t="s">
        <v>130</v>
      </c>
      <c r="E20" s="46" t="s">
        <v>111</v>
      </c>
      <c r="F20" s="46" t="s">
        <v>112</v>
      </c>
      <c r="G20" s="47" t="s">
        <v>131</v>
      </c>
      <c r="H20" s="46">
        <v>50</v>
      </c>
      <c r="I20" s="46">
        <v>53.13</v>
      </c>
      <c r="L20" s="42"/>
      <c r="O20" s="46"/>
      <c r="T20" s="42">
        <f>AVERAGE(I20:S20)</f>
        <v>53.13</v>
      </c>
      <c r="U20" s="46" t="e">
        <f>SQRT(VAR(I20:S20))</f>
        <v>#DIV/0!</v>
      </c>
      <c r="V20" s="46">
        <f>COUNT(I20:S20)</f>
        <v>1</v>
      </c>
      <c r="X20" s="108"/>
      <c r="Y20" s="46">
        <v>51.39</v>
      </c>
      <c r="Z20" s="18"/>
      <c r="AC20" s="42"/>
      <c r="AF20" s="46"/>
      <c r="AK20" s="42">
        <f>AVERAGE(Y20:AJ20)</f>
        <v>51.39</v>
      </c>
      <c r="AL20" s="46" t="e">
        <f>SQRT(VAR(Y20:AJ20))</f>
        <v>#DIV/0!</v>
      </c>
      <c r="AM20" s="46">
        <f>COUNT(Y20:AJ20)</f>
        <v>1</v>
      </c>
    </row>
    <row r="21" spans="1:39" ht="34.5" customHeight="1">
      <c r="A21" s="108"/>
      <c r="G21" s="50" t="s">
        <v>139</v>
      </c>
      <c r="H21" s="51"/>
      <c r="I21" s="51" t="s">
        <v>179</v>
      </c>
      <c r="J21" s="51"/>
      <c r="K21" s="51"/>
      <c r="L21" s="43"/>
      <c r="M21" s="51"/>
      <c r="N21" s="51"/>
      <c r="O21" s="51"/>
      <c r="P21" s="51"/>
      <c r="Q21" s="51"/>
      <c r="R21" s="51"/>
      <c r="S21" s="51"/>
      <c r="T21" s="43"/>
      <c r="U21" s="51"/>
      <c r="V21" s="51"/>
      <c r="X21" s="108"/>
      <c r="Y21" s="51" t="s">
        <v>181</v>
      </c>
      <c r="Z21" s="37"/>
      <c r="AA21" s="51"/>
      <c r="AB21" s="51"/>
      <c r="AC21" s="43"/>
      <c r="AD21" s="51"/>
      <c r="AE21" s="51"/>
      <c r="AF21" s="51"/>
      <c r="AG21" s="51"/>
      <c r="AH21" s="51"/>
      <c r="AI21" s="51"/>
      <c r="AJ21" s="51"/>
      <c r="AK21" s="43"/>
      <c r="AL21" s="51"/>
      <c r="AM21" s="51"/>
    </row>
    <row r="22" spans="1:39" ht="25.5">
      <c r="A22" s="108"/>
      <c r="F22" s="48"/>
      <c r="G22" s="46" t="s">
        <v>109</v>
      </c>
      <c r="I22" s="46">
        <v>100</v>
      </c>
      <c r="L22" s="42"/>
      <c r="O22" s="46"/>
      <c r="T22" s="42"/>
      <c r="X22" s="108"/>
      <c r="Y22" s="46">
        <v>100</v>
      </c>
      <c r="Z22" s="18"/>
      <c r="AC22" s="42"/>
      <c r="AF22" s="46"/>
      <c r="AK22" s="42">
        <f>AVERAGE(Y22:AJ22)</f>
        <v>100</v>
      </c>
      <c r="AL22" s="46" t="e">
        <f>SQRT(VAR(Y22:AJ22))</f>
        <v>#DIV/0!</v>
      </c>
      <c r="AM22" s="46">
        <f>COUNT(Y22:AJ22)</f>
        <v>1</v>
      </c>
    </row>
    <row r="23" spans="1:39" ht="43.5" customHeight="1">
      <c r="A23" s="108"/>
      <c r="F23" s="48"/>
      <c r="G23" s="50" t="s">
        <v>140</v>
      </c>
      <c r="H23" s="51"/>
      <c r="I23" s="51" t="s">
        <v>180</v>
      </c>
      <c r="J23" s="51"/>
      <c r="K23" s="51"/>
      <c r="L23" s="43"/>
      <c r="M23" s="51"/>
      <c r="N23" s="51"/>
      <c r="O23" s="51"/>
      <c r="P23" s="51"/>
      <c r="Q23" s="51"/>
      <c r="R23" s="51"/>
      <c r="S23" s="51"/>
      <c r="T23" s="43"/>
      <c r="U23" s="51"/>
      <c r="V23" s="51"/>
      <c r="X23" s="108"/>
      <c r="Y23" s="51" t="s">
        <v>182</v>
      </c>
      <c r="Z23" s="37"/>
      <c r="AA23" s="51"/>
      <c r="AB23" s="51"/>
      <c r="AC23" s="43"/>
      <c r="AD23" s="51"/>
      <c r="AE23" s="51"/>
      <c r="AF23" s="51"/>
      <c r="AG23" s="51"/>
      <c r="AH23" s="51"/>
      <c r="AI23" s="51"/>
      <c r="AJ23" s="51"/>
      <c r="AK23" s="43"/>
      <c r="AL23" s="51"/>
      <c r="AM23" s="51"/>
    </row>
    <row r="24" spans="1:39" ht="25.5">
      <c r="A24" s="108"/>
      <c r="G24" s="46" t="s">
        <v>110</v>
      </c>
      <c r="I24" s="46">
        <v>1200</v>
      </c>
      <c r="L24" s="42"/>
      <c r="O24" s="46"/>
      <c r="T24" s="42"/>
      <c r="X24" s="108"/>
      <c r="Y24" s="46">
        <v>1200</v>
      </c>
      <c r="Z24" s="18"/>
      <c r="AC24" s="42"/>
      <c r="AF24" s="46"/>
      <c r="AK24" s="42"/>
    </row>
    <row r="25" spans="1:39">
      <c r="A25" s="108"/>
      <c r="L25" s="42"/>
      <c r="O25" s="46"/>
      <c r="T25" s="42"/>
      <c r="X25" s="108"/>
      <c r="Z25" s="18"/>
      <c r="AC25" s="42"/>
      <c r="AF25" s="46"/>
      <c r="AK25" s="42"/>
    </row>
    <row r="26" spans="1:39" ht="26.25" hidden="1" customHeight="1">
      <c r="A26" s="108"/>
      <c r="B26" s="110" t="s">
        <v>178</v>
      </c>
      <c r="C26" s="110"/>
      <c r="D26" s="19"/>
      <c r="E26" s="19"/>
      <c r="F26" s="49"/>
      <c r="G26" s="49"/>
      <c r="H26" s="49"/>
      <c r="I26" s="49"/>
      <c r="J26" s="49"/>
      <c r="K26" s="49"/>
      <c r="L26" s="41"/>
      <c r="M26" s="49"/>
      <c r="N26" s="49"/>
      <c r="O26" s="49"/>
      <c r="P26" s="49"/>
      <c r="Q26" s="49"/>
      <c r="R26" s="49"/>
      <c r="S26" s="49"/>
      <c r="T26" s="41"/>
      <c r="U26" s="49"/>
      <c r="V26" s="49"/>
      <c r="X26" s="108"/>
      <c r="Y26" s="49"/>
      <c r="Z26" s="20"/>
      <c r="AA26" s="49"/>
      <c r="AB26" s="49"/>
      <c r="AC26" s="41"/>
      <c r="AD26" s="49"/>
      <c r="AE26" s="49"/>
      <c r="AF26" s="49"/>
      <c r="AG26" s="49"/>
      <c r="AH26" s="49"/>
      <c r="AI26" s="49"/>
      <c r="AJ26" s="49"/>
      <c r="AK26" s="41"/>
      <c r="AL26" s="49"/>
      <c r="AM26" s="49"/>
    </row>
    <row r="27" spans="1:39" ht="45.75" hidden="1" customHeight="1">
      <c r="A27" s="108"/>
      <c r="B27" s="46" t="s">
        <v>106</v>
      </c>
      <c r="C27" s="66" t="s">
        <v>175</v>
      </c>
      <c r="D27" s="46" t="s">
        <v>174</v>
      </c>
      <c r="E27" s="46" t="s">
        <v>172</v>
      </c>
      <c r="F27" s="46" t="s">
        <v>143</v>
      </c>
      <c r="G27" s="47" t="s">
        <v>131</v>
      </c>
      <c r="H27" s="52">
        <v>50</v>
      </c>
      <c r="T27" s="42" t="e">
        <f>AVERAGE(I27:S27)</f>
        <v>#DIV/0!</v>
      </c>
      <c r="U27" s="46" t="e">
        <f>SQRT(VAR(I27:S27))</f>
        <v>#DIV/0!</v>
      </c>
      <c r="V27" s="46">
        <f>COUNT(I27:S27)</f>
        <v>0</v>
      </c>
      <c r="X27" s="108"/>
      <c r="AF27" s="46"/>
    </row>
    <row r="28" spans="1:39" ht="45.75" hidden="1" customHeight="1">
      <c r="A28" s="108"/>
      <c r="G28" s="50" t="s">
        <v>139</v>
      </c>
      <c r="H28" s="51" t="s">
        <v>108</v>
      </c>
      <c r="I28" s="51"/>
      <c r="J28" s="51"/>
      <c r="K28" s="51"/>
      <c r="L28" s="51"/>
      <c r="M28" s="51"/>
      <c r="N28" s="51"/>
      <c r="O28" s="55"/>
      <c r="P28" s="51"/>
      <c r="Q28" s="51"/>
      <c r="R28" s="51"/>
      <c r="S28" s="51"/>
      <c r="T28" s="51"/>
      <c r="U28" s="51"/>
      <c r="V28" s="51"/>
      <c r="X28" s="108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</row>
    <row r="29" spans="1:39" ht="25.5" hidden="1">
      <c r="A29" s="108"/>
      <c r="G29" s="46" t="s">
        <v>109</v>
      </c>
      <c r="H29" s="46" t="s">
        <v>108</v>
      </c>
      <c r="X29" s="108"/>
      <c r="AF29" s="46"/>
    </row>
    <row r="30" spans="1:39" hidden="1">
      <c r="A30" s="108"/>
      <c r="L30" s="42"/>
      <c r="O30" s="46"/>
      <c r="T30" s="42"/>
      <c r="X30" s="108"/>
      <c r="Z30" s="18"/>
      <c r="AC30" s="42"/>
      <c r="AF30" s="46"/>
      <c r="AK30" s="42"/>
    </row>
    <row r="31" spans="1:39" ht="45.75" hidden="1" customHeight="1">
      <c r="A31" s="108"/>
      <c r="B31" s="46" t="s">
        <v>106</v>
      </c>
      <c r="C31" s="66" t="s">
        <v>176</v>
      </c>
      <c r="D31" s="46" t="s">
        <v>171</v>
      </c>
      <c r="E31" s="46" t="s">
        <v>173</v>
      </c>
      <c r="F31" s="46" t="s">
        <v>142</v>
      </c>
      <c r="G31" s="47" t="s">
        <v>131</v>
      </c>
      <c r="H31" s="52">
        <v>50</v>
      </c>
      <c r="T31" s="42" t="e">
        <f>AVERAGE(I31:S31)</f>
        <v>#DIV/0!</v>
      </c>
      <c r="U31" s="46" t="e">
        <f>SQRT(VAR(I31:S31))</f>
        <v>#DIV/0!</v>
      </c>
      <c r="V31" s="46">
        <f>COUNT(I31:S31)</f>
        <v>0</v>
      </c>
      <c r="X31" s="108"/>
      <c r="AF31" s="46"/>
    </row>
    <row r="32" spans="1:39" ht="45.75" hidden="1" customHeight="1">
      <c r="A32" s="108"/>
      <c r="G32" s="50" t="s">
        <v>140</v>
      </c>
      <c r="H32" s="51" t="s">
        <v>108</v>
      </c>
      <c r="I32" s="51"/>
      <c r="J32" s="51"/>
      <c r="K32" s="51"/>
      <c r="L32" s="51"/>
      <c r="M32" s="51"/>
      <c r="N32" s="51"/>
      <c r="O32" s="55"/>
      <c r="P32" s="51"/>
      <c r="Q32" s="51"/>
      <c r="R32" s="51"/>
      <c r="S32" s="51"/>
      <c r="T32" s="51"/>
      <c r="U32" s="51"/>
      <c r="V32" s="51"/>
      <c r="X32" s="108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</row>
    <row r="33" spans="1:39" ht="25.5" hidden="1">
      <c r="A33" s="108"/>
      <c r="G33" s="46" t="s">
        <v>110</v>
      </c>
      <c r="H33" s="46" t="s">
        <v>108</v>
      </c>
      <c r="X33" s="108"/>
      <c r="AF33" s="46"/>
    </row>
    <row r="34" spans="1:39" hidden="1">
      <c r="A34" s="108"/>
      <c r="L34" s="42"/>
      <c r="O34" s="46"/>
      <c r="T34" s="42"/>
      <c r="X34" s="108"/>
      <c r="Z34" s="18"/>
      <c r="AC34" s="42"/>
      <c r="AF34" s="46"/>
      <c r="AK34" s="42"/>
    </row>
    <row r="35" spans="1:39" ht="18.75" hidden="1" customHeight="1">
      <c r="A35" s="108"/>
      <c r="B35" s="110" t="s">
        <v>113</v>
      </c>
      <c r="C35" s="110"/>
      <c r="D35" s="19"/>
      <c r="E35" s="19"/>
      <c r="F35" s="49"/>
      <c r="G35" s="49"/>
      <c r="H35" s="49"/>
      <c r="I35" s="49"/>
      <c r="J35" s="49"/>
      <c r="K35" s="49"/>
      <c r="L35" s="41"/>
      <c r="M35" s="49"/>
      <c r="N35" s="49"/>
      <c r="O35" s="49"/>
      <c r="P35" s="49"/>
      <c r="Q35" s="49"/>
      <c r="R35" s="49"/>
      <c r="S35" s="49"/>
      <c r="T35" s="41"/>
      <c r="U35" s="49"/>
      <c r="V35" s="49"/>
      <c r="X35" s="108"/>
      <c r="Y35" s="49"/>
      <c r="Z35" s="20"/>
      <c r="AA35" s="49"/>
      <c r="AB35" s="49"/>
      <c r="AC35" s="41"/>
      <c r="AD35" s="49"/>
      <c r="AE35" s="49"/>
      <c r="AF35" s="49"/>
      <c r="AG35" s="49"/>
      <c r="AH35" s="49"/>
      <c r="AI35" s="49"/>
      <c r="AJ35" s="49"/>
      <c r="AK35" s="41"/>
      <c r="AL35" s="49"/>
      <c r="AM35" s="49"/>
    </row>
    <row r="36" spans="1:39">
      <c r="L36" s="42"/>
      <c r="O36" s="46"/>
      <c r="T36" s="42"/>
      <c r="Z36" s="18"/>
      <c r="AC36" s="42"/>
      <c r="AF36" s="46"/>
      <c r="AK36" s="42"/>
    </row>
    <row r="37" spans="1:39">
      <c r="L37" s="42"/>
      <c r="O37" s="46"/>
      <c r="T37" s="42"/>
      <c r="Z37" s="18"/>
      <c r="AC37" s="42"/>
      <c r="AF37" s="46"/>
      <c r="AK37" s="42"/>
    </row>
    <row r="38" spans="1:39">
      <c r="L38" s="42"/>
      <c r="O38" s="46"/>
      <c r="T38" s="42"/>
      <c r="Z38" s="18"/>
      <c r="AC38" s="42"/>
      <c r="AF38" s="46"/>
      <c r="AK38" s="42"/>
    </row>
    <row r="39" spans="1:39">
      <c r="L39" s="42"/>
      <c r="O39" s="46"/>
      <c r="T39" s="42"/>
      <c r="Z39" s="18"/>
      <c r="AC39" s="42"/>
      <c r="AF39" s="46"/>
      <c r="AK39" s="42"/>
    </row>
    <row r="40" spans="1:39">
      <c r="L40" s="42"/>
      <c r="O40" s="46"/>
      <c r="T40" s="42"/>
      <c r="Z40" s="18"/>
      <c r="AC40" s="42"/>
      <c r="AF40" s="46"/>
      <c r="AK40" s="42"/>
    </row>
    <row r="41" spans="1:39">
      <c r="L41" s="42"/>
      <c r="O41" s="46"/>
      <c r="T41" s="42"/>
      <c r="Z41" s="18"/>
      <c r="AC41" s="42"/>
      <c r="AF41" s="46"/>
      <c r="AK41" s="42"/>
    </row>
    <row r="42" spans="1:39">
      <c r="L42" s="42"/>
      <c r="O42" s="46"/>
      <c r="T42" s="42"/>
      <c r="Z42" s="18"/>
      <c r="AC42" s="42"/>
      <c r="AF42" s="46"/>
      <c r="AK42" s="42"/>
    </row>
    <row r="43" spans="1:39">
      <c r="L43" s="42"/>
      <c r="O43" s="46"/>
      <c r="T43" s="42"/>
      <c r="Z43" s="18"/>
      <c r="AC43" s="42"/>
      <c r="AF43" s="46"/>
      <c r="AK43" s="42"/>
    </row>
    <row r="44" spans="1:39">
      <c r="L44" s="42"/>
      <c r="O44" s="46"/>
      <c r="T44" s="42"/>
      <c r="Z44" s="18"/>
      <c r="AC44" s="42"/>
      <c r="AF44" s="46"/>
      <c r="AK44" s="42"/>
    </row>
    <row r="45" spans="1:39">
      <c r="L45" s="42"/>
      <c r="O45" s="46"/>
      <c r="T45" s="42"/>
      <c r="Z45" s="18"/>
      <c r="AC45" s="42"/>
      <c r="AF45" s="46"/>
      <c r="AK45" s="42"/>
    </row>
    <row r="46" spans="1:39">
      <c r="L46" s="42"/>
      <c r="O46" s="46"/>
      <c r="T46" s="42"/>
      <c r="Z46" s="18"/>
      <c r="AC46" s="42"/>
      <c r="AF46" s="46"/>
      <c r="AK46" s="42"/>
    </row>
    <row r="47" spans="1:39">
      <c r="L47" s="42"/>
      <c r="O47" s="46"/>
      <c r="T47" s="42"/>
      <c r="Z47" s="18"/>
      <c r="AC47" s="42"/>
      <c r="AF47" s="46"/>
      <c r="AK47" s="42"/>
    </row>
    <row r="48" spans="1:39">
      <c r="L48" s="42"/>
      <c r="O48" s="46"/>
      <c r="T48" s="42"/>
      <c r="Z48" s="18"/>
      <c r="AC48" s="42"/>
      <c r="AF48" s="46"/>
      <c r="AK48" s="42"/>
    </row>
    <row r="49" spans="12:37">
      <c r="L49" s="42"/>
      <c r="O49" s="46"/>
      <c r="T49" s="42"/>
      <c r="Z49" s="18"/>
      <c r="AC49" s="42"/>
      <c r="AF49" s="46"/>
      <c r="AK49" s="42"/>
    </row>
    <row r="50" spans="12:37">
      <c r="L50" s="42"/>
      <c r="O50" s="46"/>
      <c r="T50" s="42"/>
      <c r="Z50" s="18"/>
      <c r="AC50" s="42"/>
      <c r="AF50" s="46"/>
      <c r="AK50" s="42"/>
    </row>
    <row r="51" spans="12:37">
      <c r="L51" s="42"/>
      <c r="O51" s="46"/>
      <c r="T51" s="42"/>
      <c r="Z51" s="18"/>
      <c r="AC51" s="42"/>
      <c r="AF51" s="46"/>
      <c r="AK51" s="42"/>
    </row>
    <row r="52" spans="12:37">
      <c r="L52" s="42"/>
      <c r="O52" s="46"/>
      <c r="T52" s="42"/>
      <c r="Z52" s="18"/>
      <c r="AC52" s="42"/>
      <c r="AF52" s="46"/>
      <c r="AK52" s="42"/>
    </row>
    <row r="53" spans="12:37">
      <c r="L53" s="42"/>
      <c r="O53" s="46"/>
      <c r="T53" s="42"/>
      <c r="Z53" s="18"/>
      <c r="AC53" s="42"/>
      <c r="AF53" s="46"/>
      <c r="AK53" s="42"/>
    </row>
    <row r="54" spans="12:37">
      <c r="L54" s="42"/>
      <c r="O54" s="46"/>
      <c r="T54" s="42"/>
      <c r="Z54" s="18"/>
      <c r="AC54" s="42"/>
      <c r="AF54" s="46"/>
      <c r="AK54" s="42"/>
    </row>
    <row r="55" spans="12:37">
      <c r="L55" s="42"/>
      <c r="O55" s="46"/>
      <c r="T55" s="42"/>
      <c r="Z55" s="18"/>
      <c r="AC55" s="42"/>
      <c r="AF55" s="46"/>
      <c r="AK55" s="42"/>
    </row>
    <row r="56" spans="12:37">
      <c r="L56" s="42"/>
      <c r="O56" s="46"/>
      <c r="T56" s="42"/>
      <c r="Z56" s="18"/>
      <c r="AC56" s="42"/>
      <c r="AF56" s="46"/>
      <c r="AK56" s="42"/>
    </row>
    <row r="57" spans="12:37">
      <c r="L57" s="42"/>
      <c r="O57" s="46"/>
      <c r="T57" s="42"/>
      <c r="Z57" s="18"/>
      <c r="AC57" s="42"/>
      <c r="AF57" s="46"/>
      <c r="AK57" s="42"/>
    </row>
    <row r="58" spans="12:37">
      <c r="L58" s="42"/>
      <c r="O58" s="46"/>
      <c r="T58" s="42"/>
      <c r="Z58" s="18"/>
      <c r="AC58" s="42"/>
      <c r="AF58" s="46"/>
      <c r="AK58" s="42"/>
    </row>
    <row r="59" spans="12:37">
      <c r="L59" s="42"/>
      <c r="O59" s="46"/>
      <c r="T59" s="42"/>
      <c r="Z59" s="18"/>
      <c r="AC59" s="42"/>
      <c r="AF59" s="46"/>
      <c r="AK59" s="42"/>
    </row>
    <row r="60" spans="12:37">
      <c r="L60" s="42"/>
      <c r="O60" s="46"/>
      <c r="T60" s="42"/>
      <c r="Z60" s="18"/>
      <c r="AC60" s="42"/>
      <c r="AF60" s="46"/>
      <c r="AK60" s="42"/>
    </row>
    <row r="61" spans="12:37">
      <c r="L61" s="42"/>
      <c r="O61" s="46"/>
      <c r="T61" s="42"/>
      <c r="Z61" s="18"/>
      <c r="AC61" s="42"/>
      <c r="AF61" s="46"/>
      <c r="AK61" s="42"/>
    </row>
    <row r="62" spans="12:37">
      <c r="L62" s="42"/>
      <c r="O62" s="46"/>
      <c r="T62" s="42"/>
      <c r="Z62" s="18"/>
      <c r="AC62" s="42"/>
      <c r="AF62" s="46"/>
      <c r="AK62" s="42"/>
    </row>
    <row r="63" spans="12:37">
      <c r="L63" s="42"/>
      <c r="O63" s="46"/>
      <c r="T63" s="42"/>
      <c r="Z63" s="18"/>
      <c r="AC63" s="42"/>
      <c r="AF63" s="46"/>
      <c r="AK63" s="42"/>
    </row>
    <row r="64" spans="12:37">
      <c r="L64" s="42"/>
      <c r="O64" s="46"/>
      <c r="T64" s="42"/>
      <c r="Z64" s="18"/>
      <c r="AC64" s="42"/>
      <c r="AF64" s="46"/>
      <c r="AK64" s="42"/>
    </row>
    <row r="65" spans="12:37">
      <c r="L65" s="42"/>
      <c r="O65" s="46"/>
      <c r="T65" s="42"/>
      <c r="Z65" s="18"/>
      <c r="AC65" s="42"/>
      <c r="AF65" s="46"/>
      <c r="AK65" s="42"/>
    </row>
    <row r="66" spans="12:37">
      <c r="L66" s="42"/>
      <c r="O66" s="46"/>
      <c r="T66" s="42"/>
      <c r="Z66" s="18"/>
      <c r="AC66" s="42"/>
      <c r="AF66" s="46"/>
      <c r="AK66" s="42"/>
    </row>
    <row r="67" spans="12:37">
      <c r="L67" s="42"/>
      <c r="O67" s="46"/>
      <c r="T67" s="42"/>
      <c r="Z67" s="18"/>
      <c r="AC67" s="42"/>
      <c r="AF67" s="46"/>
      <c r="AK67" s="42"/>
    </row>
    <row r="68" spans="12:37">
      <c r="L68" s="42"/>
      <c r="O68" s="46"/>
      <c r="T68" s="42"/>
      <c r="Z68" s="18"/>
      <c r="AC68" s="42"/>
      <c r="AF68" s="46"/>
      <c r="AK68" s="42"/>
    </row>
    <row r="69" spans="12:37">
      <c r="L69" s="42"/>
      <c r="O69" s="46"/>
      <c r="T69" s="42"/>
      <c r="Z69" s="18"/>
      <c r="AC69" s="42"/>
      <c r="AF69" s="46"/>
      <c r="AK69" s="42"/>
    </row>
    <row r="70" spans="12:37">
      <c r="L70" s="42"/>
      <c r="O70" s="46"/>
      <c r="T70" s="42"/>
      <c r="Z70" s="18"/>
      <c r="AC70" s="42"/>
      <c r="AF70" s="46"/>
      <c r="AK70" s="42"/>
    </row>
    <row r="71" spans="12:37">
      <c r="L71" s="42"/>
      <c r="O71" s="46"/>
      <c r="T71" s="42"/>
      <c r="Z71" s="18"/>
      <c r="AC71" s="42"/>
      <c r="AF71" s="46"/>
      <c r="AK71" s="42"/>
    </row>
    <row r="72" spans="12:37">
      <c r="L72" s="42"/>
      <c r="O72" s="46"/>
      <c r="T72" s="42"/>
      <c r="Z72" s="18"/>
      <c r="AC72" s="42"/>
      <c r="AF72" s="46"/>
      <c r="AK72" s="42"/>
    </row>
    <row r="73" spans="12:37">
      <c r="L73" s="42"/>
      <c r="O73" s="46"/>
      <c r="T73" s="42"/>
      <c r="Z73" s="18"/>
      <c r="AC73" s="42"/>
      <c r="AF73" s="46"/>
      <c r="AK73" s="42"/>
    </row>
    <row r="74" spans="12:37">
      <c r="L74" s="42"/>
      <c r="O74" s="46"/>
      <c r="T74" s="42"/>
      <c r="Z74" s="18"/>
      <c r="AC74" s="42"/>
      <c r="AF74" s="46"/>
      <c r="AK74" s="42"/>
    </row>
    <row r="75" spans="12:37">
      <c r="L75" s="42"/>
      <c r="O75" s="46"/>
      <c r="T75" s="42"/>
      <c r="Z75" s="18"/>
      <c r="AC75" s="42"/>
      <c r="AF75" s="46"/>
      <c r="AK75" s="42"/>
    </row>
    <row r="76" spans="12:37">
      <c r="L76" s="42"/>
      <c r="O76" s="46"/>
      <c r="T76" s="42"/>
      <c r="Z76" s="18"/>
      <c r="AC76" s="42"/>
      <c r="AF76" s="46"/>
      <c r="AK76" s="42"/>
    </row>
    <row r="77" spans="12:37">
      <c r="L77" s="42"/>
      <c r="O77" s="46"/>
      <c r="T77" s="42"/>
      <c r="Z77" s="18"/>
      <c r="AC77" s="42"/>
      <c r="AF77" s="46"/>
      <c r="AK77" s="42"/>
    </row>
    <row r="78" spans="12:37">
      <c r="L78" s="42"/>
      <c r="O78" s="46"/>
      <c r="T78" s="42"/>
      <c r="Z78" s="18"/>
      <c r="AC78" s="42"/>
      <c r="AF78" s="46"/>
      <c r="AK78" s="42"/>
    </row>
    <row r="79" spans="12:37">
      <c r="O79" s="46"/>
      <c r="AF79" s="46"/>
    </row>
    <row r="80" spans="12:37">
      <c r="O80" s="46"/>
      <c r="AF80" s="46"/>
    </row>
    <row r="81" spans="15:32">
      <c r="O81" s="46"/>
      <c r="AF81" s="46"/>
    </row>
    <row r="82" spans="15:32">
      <c r="O82" s="46"/>
      <c r="AF82" s="46"/>
    </row>
    <row r="83" spans="15:32">
      <c r="O83" s="46"/>
      <c r="AF83" s="46"/>
    </row>
    <row r="84" spans="15:32">
      <c r="O84" s="46"/>
      <c r="AF84" s="46"/>
    </row>
    <row r="85" spans="15:32">
      <c r="O85" s="46"/>
      <c r="AF85" s="46"/>
    </row>
    <row r="86" spans="15:32">
      <c r="O86" s="46"/>
      <c r="AF86" s="46"/>
    </row>
    <row r="87" spans="15:32">
      <c r="O87" s="46"/>
      <c r="AF87" s="46"/>
    </row>
    <row r="88" spans="15:32">
      <c r="O88" s="46"/>
      <c r="AF88" s="46"/>
    </row>
    <row r="89" spans="15:32">
      <c r="O89" s="46"/>
      <c r="AF89" s="46"/>
    </row>
    <row r="90" spans="15:32">
      <c r="O90" s="46"/>
      <c r="AF90" s="46"/>
    </row>
    <row r="91" spans="15:32">
      <c r="O91" s="46"/>
      <c r="AF91" s="46"/>
    </row>
    <row r="92" spans="15:32">
      <c r="O92" s="46"/>
      <c r="AF92" s="46"/>
    </row>
    <row r="93" spans="15:32">
      <c r="O93" s="46"/>
      <c r="AF93" s="46"/>
    </row>
    <row r="94" spans="15:32">
      <c r="O94" s="46"/>
      <c r="AF94" s="46"/>
    </row>
    <row r="95" spans="15:32">
      <c r="O95" s="46"/>
      <c r="AF95" s="46"/>
    </row>
    <row r="96" spans="15:32">
      <c r="O96" s="46"/>
      <c r="AF96" s="46"/>
    </row>
    <row r="97" spans="15:32">
      <c r="O97" s="46"/>
      <c r="AF97" s="46"/>
    </row>
    <row r="98" spans="15:32">
      <c r="O98" s="46"/>
      <c r="AF98" s="46"/>
    </row>
    <row r="99" spans="15:32">
      <c r="O99" s="46"/>
      <c r="AF99" s="46"/>
    </row>
    <row r="100" spans="15:32">
      <c r="O100" s="46"/>
      <c r="AF100" s="46"/>
    </row>
    <row r="101" spans="15:32">
      <c r="O101" s="46"/>
      <c r="AF101" s="46"/>
    </row>
    <row r="102" spans="15:32">
      <c r="O102" s="46"/>
      <c r="AF102" s="46"/>
    </row>
    <row r="103" spans="15:32">
      <c r="O103" s="46"/>
      <c r="AF103" s="46"/>
    </row>
    <row r="104" spans="15:32">
      <c r="O104" s="46"/>
      <c r="AF104" s="46"/>
    </row>
    <row r="105" spans="15:32">
      <c r="O105" s="46"/>
      <c r="AF105" s="46"/>
    </row>
    <row r="106" spans="15:32">
      <c r="O106" s="46"/>
      <c r="AF106" s="46"/>
    </row>
    <row r="107" spans="15:32">
      <c r="O107" s="46"/>
      <c r="AF107" s="46"/>
    </row>
    <row r="108" spans="15:32">
      <c r="O108" s="46"/>
      <c r="AF108" s="46"/>
    </row>
    <row r="109" spans="15:32">
      <c r="O109" s="46"/>
      <c r="AF109" s="46"/>
    </row>
    <row r="110" spans="15:32">
      <c r="O110" s="46"/>
      <c r="AF110" s="46"/>
    </row>
    <row r="111" spans="15:32">
      <c r="O111" s="46"/>
      <c r="AF111" s="46"/>
    </row>
    <row r="112" spans="15:32">
      <c r="O112" s="46"/>
      <c r="AF112" s="46"/>
    </row>
    <row r="113" spans="15:32">
      <c r="O113" s="46"/>
      <c r="AF113" s="46"/>
    </row>
    <row r="114" spans="15:32">
      <c r="O114" s="46"/>
      <c r="AF114" s="46"/>
    </row>
    <row r="115" spans="15:32">
      <c r="O115" s="46"/>
      <c r="AF115" s="46"/>
    </row>
    <row r="116" spans="15:32">
      <c r="O116" s="46"/>
      <c r="AF116" s="46"/>
    </row>
    <row r="117" spans="15:32">
      <c r="O117" s="46"/>
      <c r="AF117" s="46"/>
    </row>
    <row r="118" spans="15:32">
      <c r="O118" s="46"/>
      <c r="AF118" s="46"/>
    </row>
    <row r="119" spans="15:32">
      <c r="O119" s="46"/>
      <c r="AF119" s="46"/>
    </row>
    <row r="120" spans="15:32">
      <c r="O120" s="46"/>
      <c r="AF120" s="46"/>
    </row>
    <row r="121" spans="15:32">
      <c r="O121" s="46"/>
      <c r="AF121" s="46"/>
    </row>
    <row r="122" spans="15:32">
      <c r="O122" s="46"/>
      <c r="AF122" s="46"/>
    </row>
    <row r="123" spans="15:32">
      <c r="O123" s="46"/>
      <c r="AF123" s="46"/>
    </row>
    <row r="124" spans="15:32">
      <c r="O124" s="46"/>
      <c r="AF124" s="46"/>
    </row>
    <row r="125" spans="15:32">
      <c r="O125" s="46"/>
      <c r="AF125" s="46"/>
    </row>
    <row r="126" spans="15:32">
      <c r="O126" s="46"/>
      <c r="AF126" s="46"/>
    </row>
    <row r="127" spans="15:32">
      <c r="O127" s="46"/>
      <c r="AF127" s="46"/>
    </row>
    <row r="128" spans="15:32">
      <c r="O128" s="46"/>
      <c r="AF128" s="46"/>
    </row>
    <row r="129" spans="15:32">
      <c r="O129" s="46"/>
      <c r="AF129" s="46"/>
    </row>
    <row r="130" spans="15:32">
      <c r="O130" s="46"/>
      <c r="AF130" s="46"/>
    </row>
    <row r="131" spans="15:32">
      <c r="O131" s="46"/>
      <c r="AF131" s="46"/>
    </row>
    <row r="132" spans="15:32">
      <c r="O132" s="46"/>
      <c r="AF132" s="46"/>
    </row>
    <row r="133" spans="15:32">
      <c r="O133" s="46"/>
      <c r="AF133" s="46"/>
    </row>
    <row r="134" spans="15:32">
      <c r="O134" s="46"/>
      <c r="AF134" s="46"/>
    </row>
    <row r="135" spans="15:32">
      <c r="O135" s="46"/>
      <c r="AF135" s="46"/>
    </row>
    <row r="136" spans="15:32">
      <c r="O136" s="46"/>
      <c r="AF136" s="46"/>
    </row>
    <row r="137" spans="15:32">
      <c r="O137" s="46"/>
      <c r="AF137" s="46"/>
    </row>
    <row r="138" spans="15:32">
      <c r="O138" s="46"/>
      <c r="AF138" s="46"/>
    </row>
    <row r="139" spans="15:32">
      <c r="O139" s="46"/>
      <c r="AF139" s="46"/>
    </row>
    <row r="140" spans="15:32">
      <c r="O140" s="46"/>
      <c r="AF140" s="46"/>
    </row>
    <row r="141" spans="15:32">
      <c r="O141" s="46"/>
      <c r="AF141" s="46"/>
    </row>
    <row r="142" spans="15:32">
      <c r="O142" s="46"/>
      <c r="AF142" s="46"/>
    </row>
    <row r="143" spans="15:32">
      <c r="O143" s="46"/>
      <c r="AF143" s="46"/>
    </row>
    <row r="144" spans="15:32">
      <c r="O144" s="46"/>
      <c r="AF144" s="46"/>
    </row>
    <row r="145" spans="15:32">
      <c r="O145" s="46"/>
      <c r="AF145" s="46"/>
    </row>
    <row r="146" spans="15:32">
      <c r="O146" s="46"/>
      <c r="AF146" s="46"/>
    </row>
    <row r="147" spans="15:32">
      <c r="O147" s="46"/>
      <c r="AF147" s="46"/>
    </row>
    <row r="148" spans="15:32">
      <c r="O148" s="46"/>
      <c r="AF148" s="46"/>
    </row>
    <row r="149" spans="15:32">
      <c r="O149" s="46"/>
      <c r="AF149" s="46"/>
    </row>
    <row r="150" spans="15:32">
      <c r="O150" s="46"/>
      <c r="AF150" s="46"/>
    </row>
    <row r="151" spans="15:32">
      <c r="O151" s="46"/>
      <c r="AF151" s="46"/>
    </row>
    <row r="152" spans="15:32">
      <c r="O152" s="46"/>
      <c r="AF152" s="46"/>
    </row>
    <row r="153" spans="15:32">
      <c r="O153" s="46"/>
      <c r="AF153" s="46"/>
    </row>
    <row r="154" spans="15:32">
      <c r="O154" s="46"/>
      <c r="AF154" s="46"/>
    </row>
    <row r="155" spans="15:32">
      <c r="O155" s="46"/>
      <c r="AF155" s="46"/>
    </row>
    <row r="156" spans="15:32">
      <c r="O156" s="46"/>
      <c r="AF156" s="46"/>
    </row>
    <row r="157" spans="15:32">
      <c r="O157" s="46"/>
      <c r="AF157" s="46"/>
    </row>
    <row r="158" spans="15:32">
      <c r="O158" s="46"/>
      <c r="AF158" s="46"/>
    </row>
    <row r="159" spans="15:32">
      <c r="O159" s="46"/>
      <c r="AF159" s="46"/>
    </row>
    <row r="160" spans="15:32">
      <c r="O160" s="46"/>
      <c r="AF160" s="46"/>
    </row>
    <row r="161" spans="15:32">
      <c r="O161" s="46"/>
      <c r="AF161" s="46"/>
    </row>
    <row r="162" spans="15:32">
      <c r="O162" s="46"/>
      <c r="AF162" s="46"/>
    </row>
    <row r="163" spans="15:32">
      <c r="O163" s="46"/>
      <c r="AF163" s="46"/>
    </row>
    <row r="164" spans="15:32">
      <c r="O164" s="46"/>
      <c r="AF164" s="46"/>
    </row>
    <row r="165" spans="15:32">
      <c r="O165" s="46"/>
      <c r="AF165" s="46"/>
    </row>
    <row r="166" spans="15:32">
      <c r="O166" s="46"/>
      <c r="AF166" s="46"/>
    </row>
    <row r="167" spans="15:32">
      <c r="O167" s="46"/>
      <c r="AF167" s="46"/>
    </row>
    <row r="168" spans="15:32">
      <c r="O168" s="46"/>
      <c r="AF168" s="46"/>
    </row>
    <row r="169" spans="15:32">
      <c r="O169" s="46"/>
      <c r="AF169" s="46"/>
    </row>
    <row r="170" spans="15:32">
      <c r="O170" s="46"/>
      <c r="AF170" s="46"/>
    </row>
    <row r="171" spans="15:32">
      <c r="O171" s="46"/>
      <c r="AF171" s="46"/>
    </row>
    <row r="172" spans="15:32">
      <c r="O172" s="46"/>
      <c r="AF172" s="46"/>
    </row>
    <row r="173" spans="15:32">
      <c r="O173" s="46"/>
      <c r="AF173" s="46"/>
    </row>
    <row r="174" spans="15:32">
      <c r="O174" s="46"/>
      <c r="AF174" s="46"/>
    </row>
    <row r="175" spans="15:32">
      <c r="O175" s="46"/>
      <c r="AF175" s="46"/>
    </row>
    <row r="176" spans="15:32">
      <c r="O176" s="46"/>
      <c r="AF176" s="46"/>
    </row>
    <row r="177" spans="15:32">
      <c r="O177" s="46"/>
      <c r="AF177" s="46"/>
    </row>
    <row r="178" spans="15:32">
      <c r="O178" s="46"/>
      <c r="AF178" s="46"/>
    </row>
    <row r="179" spans="15:32">
      <c r="O179" s="46"/>
      <c r="AF179" s="46"/>
    </row>
    <row r="180" spans="15:32">
      <c r="O180" s="46"/>
      <c r="AF180" s="46"/>
    </row>
    <row r="181" spans="15:32">
      <c r="O181" s="46"/>
      <c r="AF181" s="46"/>
    </row>
    <row r="182" spans="15:32">
      <c r="O182" s="46"/>
      <c r="AF182" s="46"/>
    </row>
    <row r="183" spans="15:32">
      <c r="O183" s="46"/>
      <c r="AF183" s="46"/>
    </row>
    <row r="184" spans="15:32">
      <c r="O184" s="46"/>
      <c r="AF184" s="46"/>
    </row>
    <row r="185" spans="15:32">
      <c r="O185" s="46"/>
      <c r="AF185" s="46"/>
    </row>
    <row r="186" spans="15:32">
      <c r="O186" s="46"/>
      <c r="AF186" s="46"/>
    </row>
    <row r="187" spans="15:32">
      <c r="O187" s="46"/>
      <c r="AF187" s="46"/>
    </row>
    <row r="188" spans="15:32">
      <c r="O188" s="46"/>
      <c r="AF188" s="46"/>
    </row>
    <row r="189" spans="15:32">
      <c r="O189" s="46"/>
      <c r="AF189" s="46"/>
    </row>
    <row r="190" spans="15:32">
      <c r="O190" s="46"/>
      <c r="AF190" s="46"/>
    </row>
    <row r="191" spans="15:32">
      <c r="O191" s="46"/>
      <c r="AF191" s="46"/>
    </row>
    <row r="192" spans="15:32">
      <c r="O192" s="46"/>
      <c r="AF192" s="46"/>
    </row>
    <row r="193" spans="15:32">
      <c r="O193" s="46"/>
      <c r="AF193" s="46"/>
    </row>
    <row r="194" spans="15:32">
      <c r="O194" s="46"/>
      <c r="AF194" s="46"/>
    </row>
    <row r="195" spans="15:32">
      <c r="O195" s="46"/>
      <c r="AF195" s="46"/>
    </row>
    <row r="196" spans="15:32">
      <c r="O196" s="46"/>
      <c r="AF196" s="46"/>
    </row>
    <row r="197" spans="15:32">
      <c r="O197" s="46"/>
      <c r="AF197" s="46"/>
    </row>
    <row r="198" spans="15:32">
      <c r="O198" s="46"/>
      <c r="AF198" s="46"/>
    </row>
    <row r="199" spans="15:32">
      <c r="O199" s="46"/>
      <c r="AF199" s="46"/>
    </row>
    <row r="200" spans="15:32">
      <c r="O200" s="46"/>
      <c r="AF200" s="46"/>
    </row>
    <row r="201" spans="15:32">
      <c r="O201" s="46"/>
      <c r="AF201" s="46"/>
    </row>
    <row r="202" spans="15:32">
      <c r="O202" s="46"/>
      <c r="AF202" s="46"/>
    </row>
    <row r="203" spans="15:32">
      <c r="O203" s="46"/>
      <c r="AF203" s="46"/>
    </row>
    <row r="204" spans="15:32">
      <c r="O204" s="46"/>
      <c r="AF204" s="46"/>
    </row>
    <row r="205" spans="15:32">
      <c r="O205" s="46"/>
      <c r="AF205" s="46"/>
    </row>
    <row r="206" spans="15:32">
      <c r="O206" s="46"/>
      <c r="AF206" s="46"/>
    </row>
    <row r="207" spans="15:32">
      <c r="O207" s="46"/>
      <c r="AF207" s="46"/>
    </row>
    <row r="208" spans="15:32">
      <c r="O208" s="46"/>
      <c r="AF208" s="46"/>
    </row>
    <row r="209" spans="15:32">
      <c r="O209" s="46"/>
      <c r="AF209" s="46"/>
    </row>
    <row r="210" spans="15:32">
      <c r="O210" s="46"/>
      <c r="AF210" s="46"/>
    </row>
    <row r="211" spans="15:32">
      <c r="O211" s="46"/>
      <c r="AF211" s="46"/>
    </row>
  </sheetData>
  <mergeCells count="11">
    <mergeCell ref="B14:C14"/>
    <mergeCell ref="A19:A35"/>
    <mergeCell ref="B19:C19"/>
    <mergeCell ref="X19:X35"/>
    <mergeCell ref="B26:C26"/>
    <mergeCell ref="B35:C35"/>
    <mergeCell ref="G1:H1"/>
    <mergeCell ref="A2:A13"/>
    <mergeCell ref="B2:C2"/>
    <mergeCell ref="X2:X13"/>
    <mergeCell ref="B7:C7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07E02-782C-4926-8082-72828B08F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887e1eb4-d705-45f4-998c-aa955aed8a7f"/>
    <ds:schemaRef ds:uri="http://schemas.microsoft.com/office/infopath/2007/PartnerControls"/>
    <ds:schemaRef ds:uri="http://purl.org/dc/terms/"/>
    <ds:schemaRef ds:uri="25a9b192-4ffd-45fe-9f9b-78d47ef7d08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DL_Para</vt:lpstr>
      <vt:lpstr>UL_Para</vt:lpstr>
      <vt:lpstr>DL_OH</vt:lpstr>
      <vt:lpstr>UL_OH</vt:lpstr>
      <vt:lpstr>Results</vt:lpstr>
      <vt:lpstr>Results_Modi (for multi-band)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Alice</cp:lastModifiedBy>
  <cp:lastPrinted>2011-08-15T04:23:56Z</cp:lastPrinted>
  <dcterms:created xsi:type="dcterms:W3CDTF">2009-04-02T17:18:32Z</dcterms:created>
  <dcterms:modified xsi:type="dcterms:W3CDTF">2019-06-19T01:54:30Z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(3)dDBL214P93deFpRPBv/83epAz6XFkMUwk7TmfnQQMlPUCzcfK/r4C+9pBBdUMHlwAYnKyT5O
D7RDSan/y0feCRPgB362Mrit5B0g9dsQmeRz4qX2OgTVJIena3D3I220zqkB2b5p6xvXBdWy
Doy1Dn0pcq6P34HA0jFGJD7Cle6v+MoY7rvG/IXXFnpnNVWuWEIEUtCj6oU8YSkQ4RVcQAJ8
0xBOFYfd07jUWYlZVg</vt:lpwstr>
  </property>
  <property fmtid="{D5CDD505-2E9C-101B-9397-08002B2CF9AE}" pid="9" name="_2015_ms_pID_7253431">
    <vt:lpwstr>0S4K3TbxgFhppxYw8NrThKCnd3l8OGFcladMGwgxiJSXoD3gysCXrD
lToRjaF5B6rtxtrfTGvtVY3nBTdz2Pr5oW9mYn5hVVYZoY2MYCcend12nW8jPp3ZdTOZYahD
Fk2rvEjk/ilcIxvZ/lvRO7M4cWHVOBMP2ghprnv2W5oNK4MwxbYv7C7UJwqRigVI5Ah4/Nu5
pSmuwAH6Iu0Lj9FqOqTLBFq90p83fknTBoJd</vt:lpwstr>
  </property>
  <property fmtid="{D5CDD505-2E9C-101B-9397-08002B2CF9AE}" pid="10" name="_2015_ms_pID_7253432">
    <vt:lpwstr>kLBQ1b8N/Y09We5/I0CVEBtp6xegQHCEaaFM
CRCfRZO8SY/Jz82g9Y2HvppXzK24DUXjBEhGDHPa32eRf2oxRIc=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